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oogle_Drive\Documents\Škola vše\Vysoká škola\11.semestr\Měření\Suskeho metoda\"/>
    </mc:Choice>
  </mc:AlternateContent>
  <bookViews>
    <workbookView xWindow="0" yWindow="0" windowWidth="28800" windowHeight="12030"/>
  </bookViews>
  <sheets>
    <sheet name="suskeho_metoda_2" sheetId="1" r:id="rId1"/>
  </sheets>
  <calcPr calcId="152511"/>
</workbook>
</file>

<file path=xl/calcChain.xml><?xml version="1.0" encoding="utf-8"?>
<calcChain xmlns="http://schemas.openxmlformats.org/spreadsheetml/2006/main">
  <c r="N141" i="1" l="1"/>
  <c r="H144" i="1" l="1"/>
  <c r="K148" i="1"/>
  <c r="H8" i="1" l="1"/>
  <c r="I8" i="1" s="1"/>
  <c r="H9" i="1"/>
  <c r="I9" i="1"/>
  <c r="H10" i="1"/>
  <c r="I10" i="1" s="1"/>
  <c r="H11" i="1"/>
  <c r="I11" i="1"/>
  <c r="H12" i="1"/>
  <c r="I12" i="1" s="1"/>
  <c r="H13" i="1"/>
  <c r="I13" i="1"/>
  <c r="H14" i="1"/>
  <c r="I14" i="1" s="1"/>
  <c r="H15" i="1"/>
  <c r="I15" i="1"/>
  <c r="H16" i="1"/>
  <c r="I16" i="1" s="1"/>
  <c r="H17" i="1"/>
  <c r="I17" i="1"/>
  <c r="H18" i="1"/>
  <c r="I18" i="1" s="1"/>
  <c r="H19" i="1"/>
  <c r="I19" i="1"/>
  <c r="H20" i="1"/>
  <c r="I20" i="1" s="1"/>
  <c r="H21" i="1"/>
  <c r="I21" i="1"/>
  <c r="H22" i="1"/>
  <c r="I22" i="1" s="1"/>
  <c r="H23" i="1"/>
  <c r="I23" i="1"/>
  <c r="H24" i="1"/>
  <c r="I24" i="1" s="1"/>
  <c r="H25" i="1"/>
  <c r="I25" i="1"/>
  <c r="H26" i="1"/>
  <c r="I26" i="1" s="1"/>
  <c r="H27" i="1"/>
  <c r="I27" i="1"/>
  <c r="H28" i="1"/>
  <c r="I28" i="1" s="1"/>
  <c r="H29" i="1"/>
  <c r="I29" i="1"/>
  <c r="H30" i="1"/>
  <c r="I30" i="1" s="1"/>
  <c r="H31" i="1"/>
  <c r="I31" i="1"/>
  <c r="H32" i="1"/>
  <c r="I32" i="1" s="1"/>
  <c r="H33" i="1"/>
  <c r="I33" i="1"/>
  <c r="H34" i="1"/>
  <c r="I34" i="1" s="1"/>
  <c r="H35" i="1"/>
  <c r="I35" i="1"/>
  <c r="H36" i="1"/>
  <c r="I36" i="1" s="1"/>
  <c r="H37" i="1"/>
  <c r="I37" i="1"/>
  <c r="H38" i="1"/>
  <c r="I38" i="1" s="1"/>
  <c r="H39" i="1"/>
  <c r="I39" i="1"/>
  <c r="H40" i="1"/>
  <c r="I40" i="1" s="1"/>
  <c r="H41" i="1"/>
  <c r="I41" i="1"/>
  <c r="H42" i="1"/>
  <c r="I42" i="1" s="1"/>
  <c r="H43" i="1"/>
  <c r="I43" i="1"/>
  <c r="H44" i="1"/>
  <c r="I44" i="1" s="1"/>
  <c r="H45" i="1"/>
  <c r="I45" i="1"/>
  <c r="H46" i="1"/>
  <c r="I46" i="1" s="1"/>
  <c r="H47" i="1"/>
  <c r="I47" i="1"/>
  <c r="H48" i="1"/>
  <c r="I48" i="1" s="1"/>
  <c r="H49" i="1"/>
  <c r="I49" i="1"/>
  <c r="H50" i="1"/>
  <c r="I50" i="1" s="1"/>
  <c r="H51" i="1"/>
  <c r="I51" i="1"/>
  <c r="H52" i="1"/>
  <c r="I52" i="1" s="1"/>
  <c r="H53" i="1"/>
  <c r="I53" i="1"/>
  <c r="H54" i="1"/>
  <c r="I54" i="1" s="1"/>
  <c r="H55" i="1"/>
  <c r="I55" i="1"/>
  <c r="H56" i="1"/>
  <c r="I56" i="1" s="1"/>
  <c r="H57" i="1"/>
  <c r="I57" i="1"/>
  <c r="H58" i="1"/>
  <c r="I58" i="1" s="1"/>
  <c r="H59" i="1"/>
  <c r="I59" i="1"/>
  <c r="H60" i="1"/>
  <c r="I60" i="1" s="1"/>
  <c r="H61" i="1"/>
  <c r="I61" i="1"/>
  <c r="H62" i="1"/>
  <c r="I62" i="1" s="1"/>
  <c r="H63" i="1"/>
  <c r="I63" i="1"/>
  <c r="H64" i="1"/>
  <c r="I64" i="1" s="1"/>
  <c r="H65" i="1"/>
  <c r="I65" i="1"/>
  <c r="H66" i="1"/>
  <c r="I66" i="1" s="1"/>
  <c r="H67" i="1"/>
  <c r="I67" i="1"/>
  <c r="H68" i="1"/>
  <c r="I68" i="1" s="1"/>
  <c r="H69" i="1"/>
  <c r="I69" i="1"/>
  <c r="H70" i="1"/>
  <c r="I70" i="1" s="1"/>
  <c r="H71" i="1"/>
  <c r="I71" i="1"/>
  <c r="H72" i="1"/>
  <c r="I72" i="1" s="1"/>
  <c r="H73" i="1"/>
  <c r="I73" i="1"/>
  <c r="H74" i="1"/>
  <c r="I74" i="1" s="1"/>
  <c r="H75" i="1"/>
  <c r="I75" i="1"/>
  <c r="H76" i="1"/>
  <c r="I76" i="1" s="1"/>
  <c r="H77" i="1"/>
  <c r="I77" i="1"/>
  <c r="H78" i="1"/>
  <c r="I78" i="1" s="1"/>
  <c r="H79" i="1"/>
  <c r="I79" i="1"/>
  <c r="H80" i="1"/>
  <c r="I80" i="1" s="1"/>
  <c r="H81" i="1"/>
  <c r="I81" i="1"/>
  <c r="H82" i="1"/>
  <c r="I82" i="1" s="1"/>
  <c r="H83" i="1"/>
  <c r="I83" i="1"/>
  <c r="H84" i="1"/>
  <c r="I84" i="1" s="1"/>
  <c r="H85" i="1"/>
  <c r="I85" i="1"/>
  <c r="H86" i="1"/>
  <c r="I86" i="1" s="1"/>
  <c r="H87" i="1"/>
  <c r="I87" i="1"/>
  <c r="H88" i="1"/>
  <c r="I88" i="1" s="1"/>
  <c r="H89" i="1"/>
  <c r="I89" i="1"/>
  <c r="H90" i="1"/>
  <c r="I90" i="1" s="1"/>
  <c r="H91" i="1"/>
  <c r="I91" i="1"/>
  <c r="H92" i="1"/>
  <c r="I92" i="1" s="1"/>
  <c r="H93" i="1"/>
  <c r="I93" i="1"/>
  <c r="H94" i="1"/>
  <c r="I94" i="1" s="1"/>
  <c r="H95" i="1"/>
  <c r="I95" i="1"/>
  <c r="H96" i="1"/>
  <c r="I96" i="1" s="1"/>
  <c r="H97" i="1"/>
  <c r="I97" i="1"/>
  <c r="H98" i="1"/>
  <c r="I98" i="1" s="1"/>
  <c r="H99" i="1"/>
  <c r="I99" i="1"/>
  <c r="H100" i="1"/>
  <c r="I100" i="1" s="1"/>
  <c r="H101" i="1"/>
  <c r="I101" i="1"/>
  <c r="H102" i="1"/>
  <c r="I102" i="1" s="1"/>
  <c r="H103" i="1"/>
  <c r="I103" i="1"/>
  <c r="H104" i="1"/>
  <c r="I104" i="1" s="1"/>
  <c r="H105" i="1"/>
  <c r="I105" i="1"/>
  <c r="H106" i="1"/>
  <c r="I106" i="1" s="1"/>
  <c r="H107" i="1"/>
  <c r="I107" i="1"/>
  <c r="H108" i="1"/>
  <c r="I108" i="1" s="1"/>
  <c r="H109" i="1"/>
  <c r="I109" i="1"/>
  <c r="H110" i="1"/>
  <c r="I110" i="1" s="1"/>
  <c r="H111" i="1"/>
  <c r="I111" i="1"/>
  <c r="H112" i="1"/>
  <c r="I112" i="1" s="1"/>
  <c r="H113" i="1"/>
  <c r="I113" i="1"/>
  <c r="H114" i="1"/>
  <c r="I114" i="1" s="1"/>
  <c r="H115" i="1"/>
  <c r="I115" i="1"/>
  <c r="H116" i="1"/>
  <c r="I116" i="1" s="1"/>
  <c r="H117" i="1"/>
  <c r="I117" i="1"/>
  <c r="H118" i="1"/>
  <c r="I118" i="1" s="1"/>
  <c r="H119" i="1"/>
  <c r="I119" i="1"/>
  <c r="H120" i="1"/>
  <c r="I120" i="1" s="1"/>
  <c r="H121" i="1"/>
  <c r="I121" i="1"/>
  <c r="H122" i="1"/>
  <c r="I122" i="1" s="1"/>
  <c r="H123" i="1"/>
  <c r="I123" i="1"/>
  <c r="H124" i="1"/>
  <c r="I124" i="1" s="1"/>
  <c r="H125" i="1"/>
  <c r="I125" i="1"/>
  <c r="H126" i="1"/>
  <c r="I126" i="1" s="1"/>
  <c r="H127" i="1"/>
  <c r="I127" i="1"/>
  <c r="H128" i="1"/>
  <c r="I128" i="1" s="1"/>
  <c r="H129" i="1"/>
  <c r="I129" i="1"/>
  <c r="H130" i="1"/>
  <c r="I130" i="1" s="1"/>
  <c r="H131" i="1"/>
  <c r="I131" i="1"/>
  <c r="H132" i="1"/>
  <c r="I132" i="1" s="1"/>
  <c r="H133" i="1"/>
  <c r="I133" i="1"/>
  <c r="H134" i="1"/>
  <c r="I134" i="1" s="1"/>
  <c r="H135" i="1"/>
  <c r="I135" i="1"/>
  <c r="H136" i="1"/>
  <c r="I136" i="1" s="1"/>
  <c r="H137" i="1"/>
  <c r="I137" i="1" s="1"/>
  <c r="H138" i="1"/>
  <c r="I138" i="1" s="1"/>
  <c r="H139" i="1"/>
  <c r="I139" i="1" s="1"/>
  <c r="H140" i="1"/>
  <c r="I140" i="1" s="1"/>
  <c r="H141" i="1"/>
  <c r="I141" i="1" s="1"/>
  <c r="H142" i="1"/>
  <c r="I142" i="1" s="1"/>
  <c r="H143" i="1"/>
  <c r="I143" i="1"/>
  <c r="I144" i="1"/>
  <c r="V9" i="1"/>
  <c r="W9" i="1" s="1"/>
  <c r="V10" i="1"/>
  <c r="W10" i="1" s="1"/>
  <c r="H7" i="1"/>
  <c r="I7" i="1" s="1"/>
  <c r="V6" i="1"/>
  <c r="H6" i="1"/>
  <c r="I6" i="1" s="1"/>
  <c r="H5" i="1"/>
  <c r="I5" i="1" s="1"/>
  <c r="AB4" i="1"/>
  <c r="V4" i="1"/>
  <c r="H4" i="1"/>
  <c r="I4" i="1" s="1"/>
  <c r="H3" i="1"/>
  <c r="I3" i="1" s="1"/>
  <c r="H2" i="1"/>
  <c r="I2" i="1" s="1"/>
  <c r="I148" i="1" l="1"/>
</calcChain>
</file>

<file path=xl/sharedStrings.xml><?xml version="1.0" encoding="utf-8"?>
<sst xmlns="http://schemas.openxmlformats.org/spreadsheetml/2006/main" count="25" uniqueCount="22">
  <si>
    <t>čas</t>
  </si>
  <si>
    <t>otáčky</t>
  </si>
  <si>
    <t>rychlost</t>
  </si>
  <si>
    <t>přirustek dráhy</t>
  </si>
  <si>
    <t>HMOTNOST JEZDCE</t>
  </si>
  <si>
    <t>KG</t>
  </si>
  <si>
    <t>TÍHOVÉ ZRYCHLENÍ</t>
  </si>
  <si>
    <t>m/s2</t>
  </si>
  <si>
    <t>Průřez Sx</t>
  </si>
  <si>
    <t>m2</t>
  </si>
  <si>
    <t>HMOTNOST KOLA</t>
  </si>
  <si>
    <t>Hustota vzduchu</t>
  </si>
  <si>
    <t>Kg/m3</t>
  </si>
  <si>
    <t>REDUKOVANÁ HMOTNOST</t>
  </si>
  <si>
    <t>Cx</t>
  </si>
  <si>
    <t>součinitel rotačních hmot</t>
  </si>
  <si>
    <t>%</t>
  </si>
  <si>
    <t>Dynamický poloměr pneumatiky</t>
  </si>
  <si>
    <t>rd</t>
  </si>
  <si>
    <t>m</t>
  </si>
  <si>
    <t>CELKOVÁ HMOTNOST</t>
  </si>
  <si>
    <t>delta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</si>
</sst>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164" fontId="0" fillId="0" borderId="0" xfId="0" applyNumberFormat="1"/>
    <xf numFmtId="2" fontId="0" fillId="0" borderId="0" xfId="0" applyNumberFormat="1"/>
    <xf numFmtId="0" fontId="0" fillId="33" borderId="0" xfId="0" applyFill="1"/>
    <xf numFmtId="0" fontId="16" fillId="33" borderId="0" xfId="0" applyFont="1" applyFill="1"/>
    <xf numFmtId="0" fontId="16" fillId="33" borderId="0" xfId="0" applyFont="1" applyFill="1" applyAlignment="1">
      <alignment horizontal="center"/>
    </xf>
    <xf numFmtId="2" fontId="0" fillId="33" borderId="0" xfId="0" applyNumberFormat="1" applyFill="1" applyAlignment="1">
      <alignment vertical="center"/>
    </xf>
    <xf numFmtId="0" fontId="16" fillId="33" borderId="0" xfId="0" applyFont="1" applyFill="1" applyAlignment="1">
      <alignment vertical="center"/>
    </xf>
    <xf numFmtId="0" fontId="16" fillId="33" borderId="0" xfId="0" applyFont="1" applyFill="1" applyAlignment="1">
      <alignment horizontal="center" vertical="center"/>
    </xf>
    <xf numFmtId="2" fontId="0" fillId="33" borderId="0" xfId="0" applyNumberFormat="1" applyFill="1" applyAlignment="1">
      <alignment horizontal="center" vertical="center"/>
    </xf>
    <xf numFmtId="0" fontId="0" fillId="33" borderId="0" xfId="0" applyNumberFormat="1" applyFill="1" applyAlignment="1">
      <alignment vertical="center"/>
    </xf>
    <xf numFmtId="0" fontId="16" fillId="33" borderId="0" xfId="0" applyFont="1" applyFill="1" applyAlignment="1">
      <alignment horizontal="center" wrapText="1"/>
    </xf>
    <xf numFmtId="0" fontId="16" fillId="33" borderId="0" xfId="0" applyFont="1" applyFill="1" applyAlignment="1">
      <alignment horizontal="right"/>
    </xf>
    <xf numFmtId="0" fontId="0" fillId="33" borderId="0" xfId="0" applyFill="1" applyAlignment="1">
      <alignment vertical="center"/>
    </xf>
    <xf numFmtId="0" fontId="16" fillId="33" borderId="0" xfId="0" applyFont="1" applyFill="1" applyAlignment="1">
      <alignment horizontal="center"/>
    </xf>
    <xf numFmtId="0" fontId="16" fillId="33" borderId="0" xfId="0" applyFont="1" applyFill="1" applyAlignment="1">
      <alignment horizontal="center" vertical="center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8"/>
  <sheetViews>
    <sheetView tabSelected="1" topLeftCell="A124" workbookViewId="0">
      <selection activeCell="Q139" sqref="Q139"/>
    </sheetView>
  </sheetViews>
  <sheetFormatPr defaultRowHeight="15" x14ac:dyDescent="0.25"/>
  <cols>
    <col min="3" max="3" width="22.7109375" style="2" customWidth="1"/>
    <col min="9" max="9" width="15.5703125" customWidth="1"/>
    <col min="10" max="10" width="14.85546875" customWidth="1"/>
    <col min="20" max="20" width="21.42578125" customWidth="1"/>
    <col min="27" max="27" width="19.85546875" customWidth="1"/>
  </cols>
  <sheetData>
    <row r="1" spans="1:30" x14ac:dyDescent="0.25">
      <c r="F1" t="s">
        <v>0</v>
      </c>
      <c r="G1" t="s">
        <v>1</v>
      </c>
      <c r="H1" t="s">
        <v>2</v>
      </c>
      <c r="I1" t="s">
        <v>3</v>
      </c>
      <c r="T1" s="14" t="s">
        <v>4</v>
      </c>
      <c r="U1" s="14"/>
      <c r="V1" s="3">
        <v>82</v>
      </c>
      <c r="W1" s="4" t="s">
        <v>5</v>
      </c>
      <c r="X1" s="4" t="s">
        <v>6</v>
      </c>
      <c r="Y1" s="3">
        <v>9.81</v>
      </c>
      <c r="Z1" s="4" t="s">
        <v>7</v>
      </c>
      <c r="AA1" s="4" t="s">
        <v>8</v>
      </c>
      <c r="AB1" s="3">
        <v>0.99019999999999997</v>
      </c>
      <c r="AC1" s="4" t="s">
        <v>9</v>
      </c>
    </row>
    <row r="2" spans="1:30" x14ac:dyDescent="0.25">
      <c r="A2">
        <v>35800.101562999997</v>
      </c>
      <c r="B2">
        <v>0</v>
      </c>
      <c r="C2" s="2">
        <v>0</v>
      </c>
      <c r="D2">
        <v>186.36741599999999</v>
      </c>
      <c r="F2">
        <v>0.1</v>
      </c>
      <c r="G2" s="2">
        <v>0</v>
      </c>
      <c r="H2" s="2">
        <f>(((G2/16)*PI())/30)*0.305</f>
        <v>0</v>
      </c>
      <c r="I2" s="1">
        <f>H2*$F$2</f>
        <v>0</v>
      </c>
      <c r="T2" s="5"/>
      <c r="U2" s="5"/>
      <c r="V2" s="3"/>
      <c r="W2" s="4"/>
      <c r="X2" s="4"/>
      <c r="Y2" s="3"/>
      <c r="Z2" s="4"/>
      <c r="AA2" s="4"/>
      <c r="AB2" s="3"/>
      <c r="AC2" s="4"/>
    </row>
    <row r="3" spans="1:30" x14ac:dyDescent="0.25">
      <c r="A3">
        <v>35800.101562999997</v>
      </c>
      <c r="B3">
        <v>0</v>
      </c>
      <c r="C3" s="2">
        <v>35.873733999999999</v>
      </c>
      <c r="D3">
        <v>186.36741599999999</v>
      </c>
      <c r="F3">
        <v>0.2</v>
      </c>
      <c r="G3" s="2">
        <v>35.873733999999999</v>
      </c>
      <c r="H3" s="2">
        <f t="shared" ref="H3:H6" si="0">(((G3/16)*PI())/30)*0.305</f>
        <v>7.1611877194430171E-2</v>
      </c>
      <c r="I3" s="1">
        <f t="shared" ref="I3:I6" si="1">H3*$F$2</f>
        <v>7.1611877194430176E-3</v>
      </c>
      <c r="T3" s="14" t="s">
        <v>10</v>
      </c>
      <c r="U3" s="14"/>
      <c r="V3" s="3">
        <v>65</v>
      </c>
      <c r="W3" s="4" t="s">
        <v>5</v>
      </c>
      <c r="AA3" s="4" t="s">
        <v>11</v>
      </c>
      <c r="AB3" s="3">
        <v>1.2</v>
      </c>
      <c r="AC3" s="4" t="s">
        <v>12</v>
      </c>
    </row>
    <row r="4" spans="1:30" x14ac:dyDescent="0.25">
      <c r="A4">
        <v>35800.101562999997</v>
      </c>
      <c r="B4">
        <v>0</v>
      </c>
      <c r="C4" s="2">
        <v>51.641148000000001</v>
      </c>
      <c r="D4">
        <v>186.36741599999999</v>
      </c>
      <c r="F4">
        <v>0.3</v>
      </c>
      <c r="G4" s="2">
        <v>51.641148000000001</v>
      </c>
      <c r="H4" s="2">
        <f t="shared" si="0"/>
        <v>0.10308710960379519</v>
      </c>
      <c r="I4" s="1">
        <f t="shared" si="1"/>
        <v>1.0308710960379519E-2</v>
      </c>
      <c r="T4" s="15" t="s">
        <v>13</v>
      </c>
      <c r="U4" s="15"/>
      <c r="V4" s="6">
        <f>(V1+V3)*(1+(V5/100))</f>
        <v>148.64640000000003</v>
      </c>
      <c r="W4" s="7" t="s">
        <v>5</v>
      </c>
      <c r="AA4" s="8" t="s">
        <v>14</v>
      </c>
      <c r="AB4" s="9">
        <f>0.6</f>
        <v>0.6</v>
      </c>
    </row>
    <row r="5" spans="1:30" ht="35.25" customHeight="1" x14ac:dyDescent="0.25">
      <c r="A5">
        <v>35800.101562999997</v>
      </c>
      <c r="B5">
        <v>0</v>
      </c>
      <c r="C5" s="2">
        <v>46.633128999999997</v>
      </c>
      <c r="D5">
        <v>186.36741599999999</v>
      </c>
      <c r="F5">
        <v>0.4</v>
      </c>
      <c r="G5" s="2">
        <v>46.633128999999997</v>
      </c>
      <c r="H5" s="2">
        <f t="shared" si="0"/>
        <v>9.3090000253110552E-2</v>
      </c>
      <c r="I5" s="1">
        <f t="shared" si="1"/>
        <v>9.3090000253110549E-3</v>
      </c>
      <c r="T5" s="15" t="s">
        <v>15</v>
      </c>
      <c r="U5" s="15"/>
      <c r="V5" s="10">
        <v>1.1200000000000001</v>
      </c>
      <c r="W5" s="8" t="s">
        <v>16</v>
      </c>
      <c r="AA5" s="11" t="s">
        <v>17</v>
      </c>
      <c r="AB5" s="12" t="s">
        <v>18</v>
      </c>
      <c r="AC5" s="3">
        <v>0.30499999999999999</v>
      </c>
      <c r="AD5" s="4" t="s">
        <v>19</v>
      </c>
    </row>
    <row r="6" spans="1:30" x14ac:dyDescent="0.25">
      <c r="A6">
        <v>35800.101562999997</v>
      </c>
      <c r="B6">
        <v>8.4834000000000007E-2</v>
      </c>
      <c r="C6" s="2">
        <v>38.295143000000003</v>
      </c>
      <c r="D6">
        <v>186.36741599999999</v>
      </c>
      <c r="F6">
        <v>0.5</v>
      </c>
      <c r="G6" s="2">
        <v>38.295143000000003</v>
      </c>
      <c r="H6" s="2">
        <f t="shared" si="0"/>
        <v>7.6445543072241745E-2</v>
      </c>
      <c r="I6" s="1">
        <f t="shared" si="1"/>
        <v>7.6445543072241745E-3</v>
      </c>
      <c r="T6" s="15" t="s">
        <v>20</v>
      </c>
      <c r="U6" s="15"/>
      <c r="V6" s="13">
        <f>V3+V1</f>
        <v>147</v>
      </c>
      <c r="W6" s="7" t="s">
        <v>5</v>
      </c>
    </row>
    <row r="7" spans="1:30" x14ac:dyDescent="0.25">
      <c r="A7">
        <v>35800.101562999997</v>
      </c>
      <c r="B7">
        <v>3.1365999999999998E-2</v>
      </c>
      <c r="C7" s="2">
        <v>139.82637</v>
      </c>
      <c r="D7">
        <v>186.36741599999999</v>
      </c>
      <c r="F7">
        <v>0.6</v>
      </c>
      <c r="G7" s="2">
        <v>139.82637</v>
      </c>
      <c r="H7" s="2">
        <f>(((G7/16)*PI())/30)*0.305</f>
        <v>0.27912424273935227</v>
      </c>
      <c r="I7" s="1">
        <f>H7*$F$2</f>
        <v>2.7912424273935227E-2</v>
      </c>
    </row>
    <row r="8" spans="1:30" x14ac:dyDescent="0.25">
      <c r="A8">
        <v>35800.101562999997</v>
      </c>
      <c r="B8">
        <v>1.1481E-2</v>
      </c>
      <c r="C8" s="2">
        <v>219.708282</v>
      </c>
      <c r="D8">
        <v>186.36741599999999</v>
      </c>
      <c r="F8">
        <v>0.7</v>
      </c>
      <c r="G8" s="2">
        <v>219.708282</v>
      </c>
      <c r="H8" s="2">
        <f t="shared" ref="H8:H71" si="2">(((G8/16)*PI())/30)*0.305</f>
        <v>0.43858613963027199</v>
      </c>
      <c r="I8" s="1">
        <f t="shared" ref="I8:I71" si="3">H8*$F$2</f>
        <v>4.3858613963027204E-2</v>
      </c>
    </row>
    <row r="9" spans="1:30" x14ac:dyDescent="0.25">
      <c r="A9">
        <v>35800.101562999997</v>
      </c>
      <c r="B9">
        <v>0</v>
      </c>
      <c r="C9" s="2">
        <v>276.02484099999998</v>
      </c>
      <c r="D9">
        <v>186.36741599999999</v>
      </c>
      <c r="F9">
        <v>0.8</v>
      </c>
      <c r="G9" s="2">
        <v>276.02484099999998</v>
      </c>
      <c r="H9" s="2">
        <f t="shared" si="2"/>
        <v>0.55100639973257637</v>
      </c>
      <c r="I9" s="1">
        <f t="shared" si="3"/>
        <v>5.5100639973257641E-2</v>
      </c>
      <c r="T9">
        <v>14.4</v>
      </c>
      <c r="U9" s="2">
        <v>3847.7036130000001</v>
      </c>
      <c r="V9" s="2">
        <f>(((U9/16)*PI())/30)*0.305</f>
        <v>7.6808641836593123</v>
      </c>
      <c r="W9" s="1">
        <f>V9*$F$2</f>
        <v>0.76808641836593128</v>
      </c>
    </row>
    <row r="10" spans="1:30" x14ac:dyDescent="0.25">
      <c r="A10">
        <v>35800.101562999997</v>
      </c>
      <c r="B10">
        <v>0</v>
      </c>
      <c r="C10" s="2">
        <v>321.22427399999998</v>
      </c>
      <c r="D10">
        <v>186.36741599999999</v>
      </c>
      <c r="F10">
        <v>0.9</v>
      </c>
      <c r="G10" s="2">
        <v>321.22427399999998</v>
      </c>
      <c r="H10" s="2">
        <f t="shared" si="2"/>
        <v>0.64123442688062493</v>
      </c>
      <c r="I10" s="1">
        <f t="shared" si="3"/>
        <v>6.4123442688062499E-2</v>
      </c>
      <c r="T10">
        <v>14.5</v>
      </c>
      <c r="U10" s="2">
        <v>3846.1970209999999</v>
      </c>
      <c r="V10" s="2">
        <f>(((U10/16)*PI())/30)*0.305</f>
        <v>7.6778566940769313</v>
      </c>
      <c r="W10" s="1">
        <f>V10*$F$2</f>
        <v>0.76778566940769322</v>
      </c>
    </row>
    <row r="11" spans="1:30" x14ac:dyDescent="0.25">
      <c r="A11">
        <v>35800.101562999997</v>
      </c>
      <c r="B11">
        <v>0</v>
      </c>
      <c r="C11" s="2">
        <v>369.28982500000001</v>
      </c>
      <c r="D11">
        <v>186.36741599999999</v>
      </c>
      <c r="F11">
        <v>1</v>
      </c>
      <c r="G11" s="2">
        <v>369.28982500000001</v>
      </c>
      <c r="H11" s="2">
        <f t="shared" si="2"/>
        <v>0.7371838570540945</v>
      </c>
      <c r="I11" s="1">
        <f t="shared" si="3"/>
        <v>7.371838570540945E-2</v>
      </c>
    </row>
    <row r="12" spans="1:30" x14ac:dyDescent="0.25">
      <c r="A12">
        <v>35800.101562999997</v>
      </c>
      <c r="B12">
        <v>0</v>
      </c>
      <c r="C12" s="2">
        <v>414.55349699999999</v>
      </c>
      <c r="D12">
        <v>186.36741599999999</v>
      </c>
      <c r="F12">
        <v>1.1000000000000001</v>
      </c>
      <c r="G12" s="2">
        <v>414.55349699999999</v>
      </c>
      <c r="H12" s="2">
        <f t="shared" si="2"/>
        <v>0.82754011940004846</v>
      </c>
      <c r="I12" s="1">
        <f t="shared" si="3"/>
        <v>8.2754011940004854E-2</v>
      </c>
    </row>
    <row r="13" spans="1:30" x14ac:dyDescent="0.25">
      <c r="A13">
        <v>35800.101562999997</v>
      </c>
      <c r="B13">
        <v>0</v>
      </c>
      <c r="C13" s="2">
        <v>460.03164700000002</v>
      </c>
      <c r="D13">
        <v>186.36741599999999</v>
      </c>
      <c r="F13">
        <v>1.2</v>
      </c>
      <c r="G13" s="2">
        <v>460.03164700000002</v>
      </c>
      <c r="H13" s="2">
        <f t="shared" si="2"/>
        <v>0.91832452709036239</v>
      </c>
      <c r="I13" s="1">
        <f t="shared" si="3"/>
        <v>9.1832452709036241E-2</v>
      </c>
    </row>
    <row r="14" spans="1:30" x14ac:dyDescent="0.25">
      <c r="A14">
        <v>35800.101562999997</v>
      </c>
      <c r="B14">
        <v>0</v>
      </c>
      <c r="C14" s="2">
        <v>492.55343599999998</v>
      </c>
      <c r="D14">
        <v>186.36741599999999</v>
      </c>
      <c r="F14">
        <v>1.3</v>
      </c>
      <c r="G14" s="2">
        <v>492.55343599999998</v>
      </c>
      <c r="H14" s="2">
        <f t="shared" si="2"/>
        <v>0.98324518352415247</v>
      </c>
      <c r="I14" s="1">
        <f t="shared" si="3"/>
        <v>9.8324518352415249E-2</v>
      </c>
    </row>
    <row r="15" spans="1:30" x14ac:dyDescent="0.25">
      <c r="A15">
        <v>35800.101562999997</v>
      </c>
      <c r="B15">
        <v>0</v>
      </c>
      <c r="C15" s="2">
        <v>534.92974900000002</v>
      </c>
      <c r="D15">
        <v>186.36741599999999</v>
      </c>
      <c r="F15">
        <v>1.4</v>
      </c>
      <c r="G15" s="2">
        <v>534.92974900000002</v>
      </c>
      <c r="H15" s="2">
        <f t="shared" si="2"/>
        <v>1.0678376411286141</v>
      </c>
      <c r="I15" s="1">
        <f t="shared" si="3"/>
        <v>0.10678376411286142</v>
      </c>
    </row>
    <row r="16" spans="1:30" x14ac:dyDescent="0.25">
      <c r="A16">
        <v>35800.101562999997</v>
      </c>
      <c r="B16">
        <v>0</v>
      </c>
      <c r="C16" s="2">
        <v>573.25073199999997</v>
      </c>
      <c r="D16">
        <v>186.36741599999999</v>
      </c>
      <c r="F16">
        <v>1.5</v>
      </c>
      <c r="G16" s="2">
        <v>573.25073199999997</v>
      </c>
      <c r="H16" s="2">
        <f t="shared" si="2"/>
        <v>1.1443347665342338</v>
      </c>
      <c r="I16" s="1">
        <f t="shared" si="3"/>
        <v>0.11443347665342339</v>
      </c>
    </row>
    <row r="17" spans="1:9" x14ac:dyDescent="0.25">
      <c r="A17">
        <v>35800.101562999997</v>
      </c>
      <c r="B17">
        <v>0</v>
      </c>
      <c r="C17" s="2">
        <v>605.15289299999995</v>
      </c>
      <c r="D17">
        <v>186.36741599999999</v>
      </c>
      <c r="F17">
        <v>1.6</v>
      </c>
      <c r="G17" s="2">
        <v>605.15289299999995</v>
      </c>
      <c r="H17" s="2">
        <f t="shared" si="2"/>
        <v>1.2080185089561668</v>
      </c>
      <c r="I17" s="1">
        <f t="shared" si="3"/>
        <v>0.12080185089561668</v>
      </c>
    </row>
    <row r="18" spans="1:9" x14ac:dyDescent="0.25">
      <c r="A18">
        <v>35800.101562999997</v>
      </c>
      <c r="B18">
        <v>0</v>
      </c>
      <c r="C18" s="2">
        <v>639.10632299999997</v>
      </c>
      <c r="D18">
        <v>186.36741599999999</v>
      </c>
      <c r="F18">
        <v>1.7</v>
      </c>
      <c r="G18" s="2">
        <v>639.10632299999997</v>
      </c>
      <c r="H18" s="2">
        <f t="shared" si="2"/>
        <v>1.2757970362622366</v>
      </c>
      <c r="I18" s="1">
        <f t="shared" si="3"/>
        <v>0.12757970362622367</v>
      </c>
    </row>
    <row r="19" spans="1:9" x14ac:dyDescent="0.25">
      <c r="A19">
        <v>35800.101562999997</v>
      </c>
      <c r="B19">
        <v>0</v>
      </c>
      <c r="C19" s="2">
        <v>707.47894299999996</v>
      </c>
      <c r="D19">
        <v>186.36741599999999</v>
      </c>
      <c r="F19">
        <v>1.8</v>
      </c>
      <c r="G19" s="2">
        <v>707.47894299999996</v>
      </c>
      <c r="H19" s="2">
        <f t="shared" si="2"/>
        <v>1.4122838504561934</v>
      </c>
      <c r="I19" s="1">
        <f t="shared" si="3"/>
        <v>0.14122838504561935</v>
      </c>
    </row>
    <row r="20" spans="1:9" x14ac:dyDescent="0.25">
      <c r="A20">
        <v>35800.101562999997</v>
      </c>
      <c r="B20">
        <v>0</v>
      </c>
      <c r="C20" s="2">
        <v>738.99835199999995</v>
      </c>
      <c r="D20">
        <v>186.36741599999999</v>
      </c>
      <c r="F20">
        <v>1.9</v>
      </c>
      <c r="G20" s="2">
        <v>738.99835199999995</v>
      </c>
      <c r="H20" s="2">
        <f t="shared" si="2"/>
        <v>1.475203535553625</v>
      </c>
      <c r="I20" s="1">
        <f t="shared" si="3"/>
        <v>0.1475203535553625</v>
      </c>
    </row>
    <row r="21" spans="1:9" x14ac:dyDescent="0.25">
      <c r="A21">
        <v>35800.101562999997</v>
      </c>
      <c r="B21">
        <v>0</v>
      </c>
      <c r="C21" s="2">
        <v>773.86084000000005</v>
      </c>
      <c r="D21">
        <v>186.36741599999999</v>
      </c>
      <c r="F21">
        <v>2</v>
      </c>
      <c r="G21" s="2">
        <v>773.86084000000005</v>
      </c>
      <c r="H21" s="2">
        <f t="shared" si="2"/>
        <v>1.5447967429222336</v>
      </c>
      <c r="I21" s="1">
        <f t="shared" si="3"/>
        <v>0.15447967429222337</v>
      </c>
    </row>
    <row r="22" spans="1:9" x14ac:dyDescent="0.25">
      <c r="A22">
        <v>35800.101562999997</v>
      </c>
      <c r="B22">
        <v>0</v>
      </c>
      <c r="C22" s="2">
        <v>798.80664100000001</v>
      </c>
      <c r="D22">
        <v>186.36741599999999</v>
      </c>
      <c r="F22">
        <v>2.1</v>
      </c>
      <c r="G22" s="2">
        <v>798.80664100000001</v>
      </c>
      <c r="H22" s="2">
        <f t="shared" si="2"/>
        <v>1.5945940580756737</v>
      </c>
      <c r="I22" s="1">
        <f t="shared" si="3"/>
        <v>0.15945940580756737</v>
      </c>
    </row>
    <row r="23" spans="1:9" x14ac:dyDescent="0.25">
      <c r="A23">
        <v>35800.101562999997</v>
      </c>
      <c r="B23">
        <v>0</v>
      </c>
      <c r="C23" s="2">
        <v>846.11975099999995</v>
      </c>
      <c r="D23">
        <v>186.36741599999999</v>
      </c>
      <c r="F23">
        <v>2.2000000000000002</v>
      </c>
      <c r="G23" s="2">
        <v>846.11975099999995</v>
      </c>
      <c r="H23" s="2">
        <f t="shared" si="2"/>
        <v>1.6890414502263367</v>
      </c>
      <c r="I23" s="1">
        <f t="shared" si="3"/>
        <v>0.16890414502263368</v>
      </c>
    </row>
    <row r="24" spans="1:9" x14ac:dyDescent="0.25">
      <c r="A24">
        <v>35800.082030999998</v>
      </c>
      <c r="B24">
        <v>-0.15602199999999999</v>
      </c>
      <c r="C24" s="2">
        <v>873.77893100000006</v>
      </c>
      <c r="D24">
        <v>186.36732499999999</v>
      </c>
      <c r="F24">
        <v>2.2999999999999998</v>
      </c>
      <c r="G24" s="2">
        <v>873.77893100000006</v>
      </c>
      <c r="H24" s="2">
        <f t="shared" si="2"/>
        <v>1.7442552677079135</v>
      </c>
      <c r="I24" s="1">
        <f t="shared" si="3"/>
        <v>0.17442552677079137</v>
      </c>
    </row>
    <row r="25" spans="1:9" x14ac:dyDescent="0.25">
      <c r="A25">
        <v>35800.074219000002</v>
      </c>
      <c r="B25">
        <v>-5.6103E-2</v>
      </c>
      <c r="C25" s="2">
        <v>917.64575200000002</v>
      </c>
      <c r="D25">
        <v>186.36729399999999</v>
      </c>
      <c r="F25">
        <v>2.4</v>
      </c>
      <c r="G25" s="2">
        <v>917.64575200000002</v>
      </c>
      <c r="H25" s="2">
        <f t="shared" si="2"/>
        <v>1.8318231076869369</v>
      </c>
      <c r="I25" s="1">
        <f t="shared" si="3"/>
        <v>0.18318231076869371</v>
      </c>
    </row>
    <row r="26" spans="1:9" x14ac:dyDescent="0.25">
      <c r="A26">
        <v>35800.082030999998</v>
      </c>
      <c r="B26">
        <v>-2.4618000000000001E-2</v>
      </c>
      <c r="C26" s="2">
        <v>942.87786900000003</v>
      </c>
      <c r="D26">
        <v>186.36734000000001</v>
      </c>
      <c r="F26">
        <v>2.5</v>
      </c>
      <c r="G26" s="2">
        <v>942.87786900000003</v>
      </c>
      <c r="H26" s="2">
        <f t="shared" si="2"/>
        <v>1.8821919726609455</v>
      </c>
      <c r="I26" s="1">
        <f t="shared" si="3"/>
        <v>0.18821919726609457</v>
      </c>
    </row>
    <row r="27" spans="1:9" x14ac:dyDescent="0.25">
      <c r="A27">
        <v>35800.082030999998</v>
      </c>
      <c r="B27">
        <v>-5.3659999999999999E-2</v>
      </c>
      <c r="C27" s="2">
        <v>979.03363000000002</v>
      </c>
      <c r="D27">
        <v>186.36731</v>
      </c>
      <c r="F27">
        <v>2.6</v>
      </c>
      <c r="G27" s="2">
        <v>979.03363000000002</v>
      </c>
      <c r="H27" s="2">
        <f t="shared" si="2"/>
        <v>1.9543668378869397</v>
      </c>
      <c r="I27" s="1">
        <f t="shared" si="3"/>
        <v>0.19543668378869397</v>
      </c>
    </row>
    <row r="28" spans="1:9" x14ac:dyDescent="0.25">
      <c r="A28">
        <v>35800.082030999998</v>
      </c>
      <c r="B28">
        <v>-6.2838000000000005E-2</v>
      </c>
      <c r="C28" s="2">
        <v>1011.500061</v>
      </c>
      <c r="D28">
        <v>186.36731</v>
      </c>
      <c r="F28">
        <v>2.7</v>
      </c>
      <c r="G28" s="2">
        <v>1011.500061</v>
      </c>
      <c r="H28" s="2">
        <f t="shared" si="2"/>
        <v>2.0191769875555923</v>
      </c>
      <c r="I28" s="1">
        <f t="shared" si="3"/>
        <v>0.20191769875555923</v>
      </c>
    </row>
    <row r="29" spans="1:9" x14ac:dyDescent="0.25">
      <c r="A29">
        <v>35800.097655999998</v>
      </c>
      <c r="B29">
        <v>4.4589999999999998E-2</v>
      </c>
      <c r="C29" s="2">
        <v>1018.707458</v>
      </c>
      <c r="D29">
        <v>186.36737099999999</v>
      </c>
      <c r="F29">
        <v>2.8</v>
      </c>
      <c r="G29" s="2">
        <v>1018.707458</v>
      </c>
      <c r="H29" s="2">
        <f t="shared" si="2"/>
        <v>2.033564539987561</v>
      </c>
      <c r="I29" s="1">
        <f t="shared" si="3"/>
        <v>0.20335645399875613</v>
      </c>
    </row>
    <row r="30" spans="1:9" x14ac:dyDescent="0.25">
      <c r="A30">
        <v>35800.078125</v>
      </c>
      <c r="B30">
        <v>-0.12601799999999999</v>
      </c>
      <c r="C30" s="2">
        <v>1070.5538329999999</v>
      </c>
      <c r="D30">
        <v>186.367355</v>
      </c>
      <c r="F30">
        <v>2.9</v>
      </c>
      <c r="G30" s="2">
        <v>1070.5538329999999</v>
      </c>
      <c r="H30" s="2">
        <f t="shared" si="2"/>
        <v>2.1370613279014257</v>
      </c>
      <c r="I30" s="1">
        <f t="shared" si="3"/>
        <v>0.21370613279014258</v>
      </c>
    </row>
    <row r="31" spans="1:9" x14ac:dyDescent="0.25">
      <c r="A31">
        <v>35800.078125</v>
      </c>
      <c r="B31">
        <v>0</v>
      </c>
      <c r="C31" s="2">
        <v>1117.35376</v>
      </c>
      <c r="D31">
        <v>186.367355</v>
      </c>
      <c r="F31">
        <v>3</v>
      </c>
      <c r="G31" s="2">
        <v>1117.35376</v>
      </c>
      <c r="H31" s="2">
        <f t="shared" si="2"/>
        <v>2.2304842937134675</v>
      </c>
      <c r="I31" s="1">
        <f t="shared" si="3"/>
        <v>0.22304842937134675</v>
      </c>
    </row>
    <row r="32" spans="1:9" x14ac:dyDescent="0.25">
      <c r="A32">
        <v>35800.078125</v>
      </c>
      <c r="B32">
        <v>0</v>
      </c>
      <c r="C32" s="2">
        <v>1181.8011469999999</v>
      </c>
      <c r="D32">
        <v>186.367355</v>
      </c>
      <c r="F32">
        <v>3.1</v>
      </c>
      <c r="G32" s="2">
        <v>1181.8011469999999</v>
      </c>
      <c r="H32" s="2">
        <f t="shared" si="2"/>
        <v>2.3591354779851108</v>
      </c>
      <c r="I32" s="1">
        <f t="shared" si="3"/>
        <v>0.23591354779851109</v>
      </c>
    </row>
    <row r="33" spans="1:9" x14ac:dyDescent="0.25">
      <c r="A33">
        <v>35800.078125</v>
      </c>
      <c r="B33">
        <v>0</v>
      </c>
      <c r="C33" s="2">
        <v>1229.5482179999999</v>
      </c>
      <c r="D33">
        <v>186.367355</v>
      </c>
      <c r="F33">
        <v>3.2</v>
      </c>
      <c r="G33" s="2">
        <v>1229.5482179999999</v>
      </c>
      <c r="H33" s="2">
        <f t="shared" si="2"/>
        <v>2.4544491519072551</v>
      </c>
      <c r="I33" s="1">
        <f t="shared" si="3"/>
        <v>0.24544491519072553</v>
      </c>
    </row>
    <row r="34" spans="1:9" x14ac:dyDescent="0.25">
      <c r="A34">
        <v>35800.078125</v>
      </c>
      <c r="B34">
        <v>0</v>
      </c>
      <c r="C34" s="2">
        <v>1260.4049070000001</v>
      </c>
      <c r="D34">
        <v>186.367355</v>
      </c>
      <c r="F34">
        <v>3.3</v>
      </c>
      <c r="G34" s="2">
        <v>1260.4049070000001</v>
      </c>
      <c r="H34" s="2">
        <f t="shared" si="2"/>
        <v>2.5160459018662849</v>
      </c>
      <c r="I34" s="1">
        <f t="shared" si="3"/>
        <v>0.25160459018662851</v>
      </c>
    </row>
    <row r="35" spans="1:9" x14ac:dyDescent="0.25">
      <c r="A35">
        <v>35800.078125</v>
      </c>
      <c r="B35">
        <v>0</v>
      </c>
      <c r="C35" s="2">
        <v>1295.5897219999999</v>
      </c>
      <c r="D35">
        <v>186.367355</v>
      </c>
      <c r="F35">
        <v>3.4</v>
      </c>
      <c r="G35" s="2">
        <v>1295.5897219999999</v>
      </c>
      <c r="H35" s="2">
        <f t="shared" si="2"/>
        <v>2.5862825449458353</v>
      </c>
      <c r="I35" s="1">
        <f t="shared" si="3"/>
        <v>0.25862825449458354</v>
      </c>
    </row>
    <row r="36" spans="1:9" x14ac:dyDescent="0.25">
      <c r="A36">
        <v>35800.078125</v>
      </c>
      <c r="B36">
        <v>0</v>
      </c>
      <c r="C36" s="2">
        <v>1331.8045649999999</v>
      </c>
      <c r="D36">
        <v>186.367355</v>
      </c>
      <c r="F36">
        <v>3.5</v>
      </c>
      <c r="G36" s="2">
        <v>1331.8045649999999</v>
      </c>
      <c r="H36" s="2">
        <f t="shared" si="2"/>
        <v>2.6585753508614829</v>
      </c>
      <c r="I36" s="1">
        <f t="shared" si="3"/>
        <v>0.26585753508614829</v>
      </c>
    </row>
    <row r="37" spans="1:9" x14ac:dyDescent="0.25">
      <c r="A37">
        <v>35800.078125</v>
      </c>
      <c r="B37">
        <v>0</v>
      </c>
      <c r="C37" s="2">
        <v>1374.4298100000001</v>
      </c>
      <c r="D37">
        <v>186.367355</v>
      </c>
      <c r="F37">
        <v>3.6</v>
      </c>
      <c r="G37" s="2">
        <v>1374.4298100000001</v>
      </c>
      <c r="H37" s="2">
        <f t="shared" si="2"/>
        <v>2.7436647315856222</v>
      </c>
      <c r="I37" s="1">
        <f t="shared" si="3"/>
        <v>0.27436647315856222</v>
      </c>
    </row>
    <row r="38" spans="1:9" x14ac:dyDescent="0.25">
      <c r="A38">
        <v>35800.078125</v>
      </c>
      <c r="B38">
        <v>0</v>
      </c>
      <c r="C38" s="2">
        <v>1433.31897</v>
      </c>
      <c r="D38">
        <v>186.367355</v>
      </c>
      <c r="F38">
        <v>3.7</v>
      </c>
      <c r="G38" s="2">
        <v>1433.31897</v>
      </c>
      <c r="H38" s="2">
        <f t="shared" si="2"/>
        <v>2.8612204701101693</v>
      </c>
      <c r="I38" s="1">
        <f t="shared" si="3"/>
        <v>0.28612204701101696</v>
      </c>
    </row>
    <row r="39" spans="1:9" x14ac:dyDescent="0.25">
      <c r="A39">
        <v>35800.078125</v>
      </c>
      <c r="B39">
        <v>0</v>
      </c>
      <c r="C39" s="2">
        <v>1397.9296879999999</v>
      </c>
      <c r="D39">
        <v>186.367355</v>
      </c>
      <c r="F39">
        <v>3.8</v>
      </c>
      <c r="G39" s="2">
        <v>1397.9296879999999</v>
      </c>
      <c r="H39" s="2">
        <f t="shared" si="2"/>
        <v>2.7905756658480012</v>
      </c>
      <c r="I39" s="1">
        <f t="shared" si="3"/>
        <v>0.27905756658480013</v>
      </c>
    </row>
    <row r="40" spans="1:9" x14ac:dyDescent="0.25">
      <c r="A40">
        <v>35800.078125</v>
      </c>
      <c r="B40">
        <v>0</v>
      </c>
      <c r="C40" s="2">
        <v>1391.049561</v>
      </c>
      <c r="D40">
        <v>186.367355</v>
      </c>
      <c r="F40">
        <v>3.9</v>
      </c>
      <c r="G40" s="2">
        <v>1391.049561</v>
      </c>
      <c r="H40" s="2">
        <f t="shared" si="2"/>
        <v>2.7768414164440758</v>
      </c>
      <c r="I40" s="1">
        <f t="shared" si="3"/>
        <v>0.27768414164440758</v>
      </c>
    </row>
    <row r="41" spans="1:9" x14ac:dyDescent="0.25">
      <c r="A41">
        <v>35800.078125</v>
      </c>
      <c r="B41">
        <v>0</v>
      </c>
      <c r="C41" s="2">
        <v>1434.3354489999999</v>
      </c>
      <c r="D41">
        <v>186.367355</v>
      </c>
      <c r="F41">
        <v>4</v>
      </c>
      <c r="G41" s="2">
        <v>1434.3354489999999</v>
      </c>
      <c r="H41" s="2">
        <f t="shared" si="2"/>
        <v>2.863249586156988</v>
      </c>
      <c r="I41" s="1">
        <f t="shared" si="3"/>
        <v>0.28632495861569879</v>
      </c>
    </row>
    <row r="42" spans="1:9" x14ac:dyDescent="0.25">
      <c r="A42">
        <v>35800.078125</v>
      </c>
      <c r="B42">
        <v>0</v>
      </c>
      <c r="C42" s="2">
        <v>1477.8292240000001</v>
      </c>
      <c r="D42">
        <v>186.367355</v>
      </c>
      <c r="F42">
        <v>4.0999999999999996</v>
      </c>
      <c r="G42" s="2">
        <v>1477.8292240000001</v>
      </c>
      <c r="H42" s="2">
        <f t="shared" si="2"/>
        <v>2.9500727441260519</v>
      </c>
      <c r="I42" s="1">
        <f t="shared" si="3"/>
        <v>0.29500727441260521</v>
      </c>
    </row>
    <row r="43" spans="1:9" x14ac:dyDescent="0.25">
      <c r="A43">
        <v>35800.078125</v>
      </c>
      <c r="B43">
        <v>0</v>
      </c>
      <c r="C43" s="2">
        <v>1497.0078129999999</v>
      </c>
      <c r="D43">
        <v>186.367355</v>
      </c>
      <c r="F43">
        <v>4.2</v>
      </c>
      <c r="G43" s="2">
        <v>1497.0078129999999</v>
      </c>
      <c r="H43" s="2">
        <f t="shared" si="2"/>
        <v>2.9883574334263199</v>
      </c>
      <c r="I43" s="1">
        <f t="shared" si="3"/>
        <v>0.29883574334263202</v>
      </c>
    </row>
    <row r="44" spans="1:9" x14ac:dyDescent="0.25">
      <c r="A44">
        <v>35800.078125</v>
      </c>
      <c r="B44">
        <v>0</v>
      </c>
      <c r="C44" s="2">
        <v>1525.8889160000001</v>
      </c>
      <c r="D44">
        <v>186.367355</v>
      </c>
      <c r="F44">
        <v>4.3</v>
      </c>
      <c r="G44" s="2">
        <v>1525.8889160000001</v>
      </c>
      <c r="H44" s="2">
        <f t="shared" si="2"/>
        <v>3.0460104784445967</v>
      </c>
      <c r="I44" s="1">
        <f t="shared" si="3"/>
        <v>0.30460104784445968</v>
      </c>
    </row>
    <row r="45" spans="1:9" x14ac:dyDescent="0.25">
      <c r="A45">
        <v>35800.078125</v>
      </c>
      <c r="B45">
        <v>0</v>
      </c>
      <c r="C45" s="2">
        <v>1531.8001710000001</v>
      </c>
      <c r="D45">
        <v>186.367355</v>
      </c>
      <c r="F45">
        <v>4.4000000000000004</v>
      </c>
      <c r="G45" s="2">
        <v>1531.8001710000001</v>
      </c>
      <c r="H45" s="2">
        <f t="shared" si="2"/>
        <v>3.0578106458630474</v>
      </c>
      <c r="I45" s="1">
        <f t="shared" si="3"/>
        <v>0.30578106458630477</v>
      </c>
    </row>
    <row r="46" spans="1:9" x14ac:dyDescent="0.25">
      <c r="A46">
        <v>35800.078125</v>
      </c>
      <c r="B46">
        <v>0</v>
      </c>
      <c r="C46" s="2">
        <v>1564.779297</v>
      </c>
      <c r="D46">
        <v>186.367355</v>
      </c>
      <c r="F46">
        <v>4.5</v>
      </c>
      <c r="G46" s="2">
        <v>1564.779297</v>
      </c>
      <c r="H46" s="2">
        <f t="shared" si="2"/>
        <v>3.1236442477147985</v>
      </c>
      <c r="I46" s="1">
        <f t="shared" si="3"/>
        <v>0.31236442477147985</v>
      </c>
    </row>
    <row r="47" spans="1:9" x14ac:dyDescent="0.25">
      <c r="A47">
        <v>35800.078125</v>
      </c>
      <c r="B47">
        <v>0</v>
      </c>
      <c r="C47" s="2">
        <v>1607.720337</v>
      </c>
      <c r="D47">
        <v>186.367355</v>
      </c>
      <c r="F47">
        <v>4.5999999999999996</v>
      </c>
      <c r="G47" s="2">
        <v>1607.720337</v>
      </c>
      <c r="H47" s="2">
        <f t="shared" si="2"/>
        <v>3.2093640248386719</v>
      </c>
      <c r="I47" s="1">
        <f t="shared" si="3"/>
        <v>0.32093640248386723</v>
      </c>
    </row>
    <row r="48" spans="1:9" x14ac:dyDescent="0.25">
      <c r="A48">
        <v>35800.078125</v>
      </c>
      <c r="B48">
        <v>0</v>
      </c>
      <c r="C48" s="2">
        <v>1647.8266599999999</v>
      </c>
      <c r="D48">
        <v>186.367355</v>
      </c>
      <c r="F48">
        <v>4.7</v>
      </c>
      <c r="G48" s="2">
        <v>1647.8266599999999</v>
      </c>
      <c r="H48" s="2">
        <f t="shared" si="2"/>
        <v>3.2894250822517681</v>
      </c>
      <c r="I48" s="1">
        <f t="shared" si="3"/>
        <v>0.32894250822517684</v>
      </c>
    </row>
    <row r="49" spans="1:9" x14ac:dyDescent="0.25">
      <c r="A49">
        <v>35800.078125</v>
      </c>
      <c r="B49">
        <v>0</v>
      </c>
      <c r="C49" s="2">
        <v>1661.424683</v>
      </c>
      <c r="D49">
        <v>186.367355</v>
      </c>
      <c r="F49">
        <v>4.8</v>
      </c>
      <c r="G49" s="2">
        <v>1661.424683</v>
      </c>
      <c r="H49" s="2">
        <f t="shared" si="2"/>
        <v>3.3165697322389436</v>
      </c>
      <c r="I49" s="1">
        <f t="shared" si="3"/>
        <v>0.33165697322389437</v>
      </c>
    </row>
    <row r="50" spans="1:9" x14ac:dyDescent="0.25">
      <c r="A50">
        <v>35800.078125</v>
      </c>
      <c r="B50">
        <v>0</v>
      </c>
      <c r="C50" s="2">
        <v>1709.275635</v>
      </c>
      <c r="D50">
        <v>186.367355</v>
      </c>
      <c r="F50">
        <v>4.9000000000000004</v>
      </c>
      <c r="G50" s="2">
        <v>1709.275635</v>
      </c>
      <c r="H50" s="2">
        <f t="shared" si="2"/>
        <v>3.4120907755253933</v>
      </c>
      <c r="I50" s="1">
        <f t="shared" si="3"/>
        <v>0.34120907755253937</v>
      </c>
    </row>
    <row r="51" spans="1:9" x14ac:dyDescent="0.25">
      <c r="A51">
        <v>35800.078125</v>
      </c>
      <c r="B51">
        <v>0</v>
      </c>
      <c r="C51" s="2">
        <v>1728.0203859999999</v>
      </c>
      <c r="D51">
        <v>186.367355</v>
      </c>
      <c r="F51">
        <v>5</v>
      </c>
      <c r="G51" s="2">
        <v>1728.0203859999999</v>
      </c>
      <c r="H51" s="2">
        <f t="shared" si="2"/>
        <v>3.44950942858928</v>
      </c>
      <c r="I51" s="1">
        <f t="shared" si="3"/>
        <v>0.34495094285892802</v>
      </c>
    </row>
    <row r="52" spans="1:9" x14ac:dyDescent="0.25">
      <c r="A52">
        <v>35800.078125</v>
      </c>
      <c r="B52">
        <v>0</v>
      </c>
      <c r="C52" s="2">
        <v>1740.1860349999999</v>
      </c>
      <c r="D52">
        <v>186.367355</v>
      </c>
      <c r="F52">
        <v>5.0999999999999996</v>
      </c>
      <c r="G52" s="2">
        <v>1740.1860349999999</v>
      </c>
      <c r="H52" s="2">
        <f t="shared" si="2"/>
        <v>3.4737947444746724</v>
      </c>
      <c r="I52" s="1">
        <f t="shared" si="3"/>
        <v>0.34737947444746725</v>
      </c>
    </row>
    <row r="53" spans="1:9" x14ac:dyDescent="0.25">
      <c r="A53">
        <v>35800.078125</v>
      </c>
      <c r="B53">
        <v>0</v>
      </c>
      <c r="C53" s="2">
        <v>1775.9722899999999</v>
      </c>
      <c r="D53">
        <v>186.367355</v>
      </c>
      <c r="F53">
        <v>5.2</v>
      </c>
      <c r="G53" s="2">
        <v>1775.9722899999999</v>
      </c>
      <c r="H53" s="2">
        <f t="shared" si="2"/>
        <v>3.5452319943106825</v>
      </c>
      <c r="I53" s="1">
        <f t="shared" si="3"/>
        <v>0.35452319943106825</v>
      </c>
    </row>
    <row r="54" spans="1:9" x14ac:dyDescent="0.25">
      <c r="A54">
        <v>35800.078125</v>
      </c>
      <c r="B54">
        <v>0</v>
      </c>
      <c r="C54" s="2">
        <v>1797.4614260000001</v>
      </c>
      <c r="D54">
        <v>186.367355</v>
      </c>
      <c r="F54">
        <v>5.3</v>
      </c>
      <c r="G54" s="2">
        <v>1797.4614260000001</v>
      </c>
      <c r="H54" s="2">
        <f t="shared" si="2"/>
        <v>3.5881290445103193</v>
      </c>
      <c r="I54" s="1">
        <f t="shared" si="3"/>
        <v>0.35881290445103198</v>
      </c>
    </row>
    <row r="55" spans="1:9" x14ac:dyDescent="0.25">
      <c r="A55">
        <v>35800.078125</v>
      </c>
      <c r="B55">
        <v>0</v>
      </c>
      <c r="C55" s="2">
        <v>1816.2780760000001</v>
      </c>
      <c r="D55">
        <v>186.367355</v>
      </c>
      <c r="F55">
        <v>5.4</v>
      </c>
      <c r="G55" s="2">
        <v>1816.2780760000001</v>
      </c>
      <c r="H55" s="2">
        <f t="shared" si="2"/>
        <v>3.625691223819854</v>
      </c>
      <c r="I55" s="1">
        <f t="shared" si="3"/>
        <v>0.36256912238198541</v>
      </c>
    </row>
    <row r="56" spans="1:9" x14ac:dyDescent="0.25">
      <c r="A56">
        <v>35800.078125</v>
      </c>
      <c r="B56">
        <v>0</v>
      </c>
      <c r="C56" s="2">
        <v>1857.346802</v>
      </c>
      <c r="D56">
        <v>186.367355</v>
      </c>
      <c r="F56">
        <v>5.5</v>
      </c>
      <c r="G56" s="2">
        <v>1857.346802</v>
      </c>
      <c r="H56" s="2">
        <f t="shared" si="2"/>
        <v>3.7076734496690982</v>
      </c>
      <c r="I56" s="1">
        <f t="shared" si="3"/>
        <v>0.37076734496690983</v>
      </c>
    </row>
    <row r="57" spans="1:9" x14ac:dyDescent="0.25">
      <c r="A57">
        <v>35800.078125</v>
      </c>
      <c r="B57">
        <v>0</v>
      </c>
      <c r="C57" s="2">
        <v>1874.6103519999999</v>
      </c>
      <c r="D57">
        <v>186.367355</v>
      </c>
      <c r="F57">
        <v>5.6</v>
      </c>
      <c r="G57" s="2">
        <v>1874.6103519999999</v>
      </c>
      <c r="H57" s="2">
        <f t="shared" si="2"/>
        <v>3.7421352991810539</v>
      </c>
      <c r="I57" s="1">
        <f t="shared" si="3"/>
        <v>0.37421352991810541</v>
      </c>
    </row>
    <row r="58" spans="1:9" x14ac:dyDescent="0.25">
      <c r="A58">
        <v>35800.078125</v>
      </c>
      <c r="B58">
        <v>0</v>
      </c>
      <c r="C58" s="2">
        <v>1914.1082759999999</v>
      </c>
      <c r="D58">
        <v>186.367355</v>
      </c>
      <c r="F58">
        <v>5.7</v>
      </c>
      <c r="G58" s="2">
        <v>1914.1082759999999</v>
      </c>
      <c r="H58" s="2">
        <f t="shared" si="2"/>
        <v>3.8209818581404003</v>
      </c>
      <c r="I58" s="1">
        <f t="shared" si="3"/>
        <v>0.38209818581404004</v>
      </c>
    </row>
    <row r="59" spans="1:9" x14ac:dyDescent="0.25">
      <c r="A59">
        <v>35800.078125</v>
      </c>
      <c r="B59">
        <v>0</v>
      </c>
      <c r="C59" s="2">
        <v>1939.165894</v>
      </c>
      <c r="D59">
        <v>186.367355</v>
      </c>
      <c r="F59">
        <v>5.8</v>
      </c>
      <c r="G59" s="2">
        <v>1939.165894</v>
      </c>
      <c r="H59" s="2">
        <f t="shared" si="2"/>
        <v>3.8710023846627011</v>
      </c>
      <c r="I59" s="1">
        <f t="shared" si="3"/>
        <v>0.38710023846627012</v>
      </c>
    </row>
    <row r="60" spans="1:9" x14ac:dyDescent="0.25">
      <c r="A60">
        <v>35800.078125</v>
      </c>
      <c r="B60">
        <v>0</v>
      </c>
      <c r="C60" s="2">
        <v>1953.1351320000001</v>
      </c>
      <c r="D60">
        <v>186.367355</v>
      </c>
      <c r="F60">
        <v>5.9</v>
      </c>
      <c r="G60" s="2">
        <v>1953.1351320000001</v>
      </c>
      <c r="H60" s="2">
        <f t="shared" si="2"/>
        <v>3.8988880615804082</v>
      </c>
      <c r="I60" s="1">
        <f t="shared" si="3"/>
        <v>0.38988880615804083</v>
      </c>
    </row>
    <row r="61" spans="1:9" x14ac:dyDescent="0.25">
      <c r="A61">
        <v>35800.078125</v>
      </c>
      <c r="B61">
        <v>0</v>
      </c>
      <c r="C61" s="2">
        <v>1993.368408</v>
      </c>
      <c r="D61">
        <v>186.367355</v>
      </c>
      <c r="F61">
        <v>6</v>
      </c>
      <c r="G61" s="2">
        <v>1993.368408</v>
      </c>
      <c r="H61" s="2">
        <f t="shared" si="2"/>
        <v>3.9792025451533091</v>
      </c>
      <c r="I61" s="1">
        <f t="shared" si="3"/>
        <v>0.39792025451533092</v>
      </c>
    </row>
    <row r="62" spans="1:9" x14ac:dyDescent="0.25">
      <c r="A62">
        <v>35800.078125</v>
      </c>
      <c r="B62">
        <v>0</v>
      </c>
      <c r="C62" s="2">
        <v>2009.7155760000001</v>
      </c>
      <c r="D62">
        <v>186.367355</v>
      </c>
      <c r="F62">
        <v>6.1</v>
      </c>
      <c r="G62" s="2">
        <v>2009.7155760000001</v>
      </c>
      <c r="H62" s="2">
        <f t="shared" si="2"/>
        <v>4.0118350942850141</v>
      </c>
      <c r="I62" s="1">
        <f t="shared" si="3"/>
        <v>0.40118350942850145</v>
      </c>
    </row>
    <row r="63" spans="1:9" x14ac:dyDescent="0.25">
      <c r="A63">
        <v>35800.078125</v>
      </c>
      <c r="B63">
        <v>0</v>
      </c>
      <c r="C63" s="2">
        <v>2037.474731</v>
      </c>
      <c r="D63">
        <v>186.367355</v>
      </c>
      <c r="F63">
        <v>6.2</v>
      </c>
      <c r="G63" s="2">
        <v>2037.474731</v>
      </c>
      <c r="H63" s="2">
        <f t="shared" si="2"/>
        <v>4.0672484838942795</v>
      </c>
      <c r="I63" s="1">
        <f t="shared" si="3"/>
        <v>0.40672484838942796</v>
      </c>
    </row>
    <row r="64" spans="1:9" x14ac:dyDescent="0.25">
      <c r="A64">
        <v>35800.078125</v>
      </c>
      <c r="B64">
        <v>0</v>
      </c>
      <c r="C64" s="2">
        <v>2063.647461</v>
      </c>
      <c r="D64">
        <v>186.367355</v>
      </c>
      <c r="F64">
        <v>6.3</v>
      </c>
      <c r="G64" s="2">
        <v>2063.647461</v>
      </c>
      <c r="H64" s="2">
        <f t="shared" si="2"/>
        <v>4.1194950196634021</v>
      </c>
      <c r="I64" s="1">
        <f t="shared" si="3"/>
        <v>0.41194950196634023</v>
      </c>
    </row>
    <row r="65" spans="1:9" x14ac:dyDescent="0.25">
      <c r="A65">
        <v>35800.078125</v>
      </c>
      <c r="B65">
        <v>0</v>
      </c>
      <c r="C65" s="2">
        <v>2070.1083979999999</v>
      </c>
      <c r="D65">
        <v>186.367355</v>
      </c>
      <c r="F65">
        <v>6.4</v>
      </c>
      <c r="G65" s="2">
        <v>2070.1083979999999</v>
      </c>
      <c r="H65" s="2">
        <f t="shared" si="2"/>
        <v>4.1323924734663695</v>
      </c>
      <c r="I65" s="1">
        <f t="shared" si="3"/>
        <v>0.41323924734663697</v>
      </c>
    </row>
    <row r="66" spans="1:9" x14ac:dyDescent="0.25">
      <c r="A66">
        <v>35800.078125</v>
      </c>
      <c r="B66">
        <v>0</v>
      </c>
      <c r="C66" s="2">
        <v>2107.7783199999999</v>
      </c>
      <c r="D66">
        <v>186.367355</v>
      </c>
      <c r="F66">
        <v>6.5</v>
      </c>
      <c r="G66" s="2">
        <v>2107.7783199999999</v>
      </c>
      <c r="H66" s="2">
        <f t="shared" si="2"/>
        <v>4.2075899376664374</v>
      </c>
      <c r="I66" s="1">
        <f t="shared" si="3"/>
        <v>0.42075899376664377</v>
      </c>
    </row>
    <row r="67" spans="1:9" x14ac:dyDescent="0.25">
      <c r="A67">
        <v>35800.078125</v>
      </c>
      <c r="B67">
        <v>0</v>
      </c>
      <c r="C67" s="2">
        <v>2120.474365</v>
      </c>
      <c r="D67">
        <v>186.367355</v>
      </c>
      <c r="F67">
        <v>6.6</v>
      </c>
      <c r="G67" s="2">
        <v>2120.474365</v>
      </c>
      <c r="H67" s="2">
        <f t="shared" si="2"/>
        <v>4.232934040831025</v>
      </c>
      <c r="I67" s="1">
        <f t="shared" si="3"/>
        <v>0.42329340408310251</v>
      </c>
    </row>
    <row r="68" spans="1:9" x14ac:dyDescent="0.25">
      <c r="A68">
        <v>35800.078125</v>
      </c>
      <c r="B68">
        <v>0</v>
      </c>
      <c r="C68" s="2">
        <v>2158.0397950000001</v>
      </c>
      <c r="D68">
        <v>186.367355</v>
      </c>
      <c r="F68">
        <v>6.7</v>
      </c>
      <c r="G68" s="2">
        <v>2158.0397950000001</v>
      </c>
      <c r="H68" s="2">
        <f t="shared" si="2"/>
        <v>4.3079229159761647</v>
      </c>
      <c r="I68" s="1">
        <f t="shared" si="3"/>
        <v>0.43079229159761651</v>
      </c>
    </row>
    <row r="69" spans="1:9" x14ac:dyDescent="0.25">
      <c r="A69">
        <v>35800.078125</v>
      </c>
      <c r="B69">
        <v>0</v>
      </c>
      <c r="C69" s="2">
        <v>2190.3061520000001</v>
      </c>
      <c r="D69">
        <v>186.367355</v>
      </c>
      <c r="F69">
        <v>6.8</v>
      </c>
      <c r="G69" s="2">
        <v>2190.3061520000001</v>
      </c>
      <c r="H69" s="2">
        <f t="shared" si="2"/>
        <v>4.3723336738581189</v>
      </c>
      <c r="I69" s="1">
        <f t="shared" si="3"/>
        <v>0.43723336738581192</v>
      </c>
    </row>
    <row r="70" spans="1:9" x14ac:dyDescent="0.25">
      <c r="A70">
        <v>35800.078125</v>
      </c>
      <c r="B70">
        <v>0</v>
      </c>
      <c r="C70" s="2">
        <v>2228.5664059999999</v>
      </c>
      <c r="D70">
        <v>186.367355</v>
      </c>
      <c r="F70">
        <v>6.9</v>
      </c>
      <c r="G70" s="2">
        <v>2228.5664059999999</v>
      </c>
      <c r="H70" s="2">
        <f t="shared" si="2"/>
        <v>4.448709570799199</v>
      </c>
      <c r="I70" s="1">
        <f t="shared" si="3"/>
        <v>0.44487095707991992</v>
      </c>
    </row>
    <row r="71" spans="1:9" x14ac:dyDescent="0.25">
      <c r="A71">
        <v>35800.078125</v>
      </c>
      <c r="B71">
        <v>0</v>
      </c>
      <c r="C71" s="2">
        <v>2238.1296390000002</v>
      </c>
      <c r="D71">
        <v>186.367355</v>
      </c>
      <c r="F71">
        <v>7</v>
      </c>
      <c r="G71" s="2">
        <v>2238.1296390000002</v>
      </c>
      <c r="H71" s="2">
        <f t="shared" si="2"/>
        <v>4.4677998909531516</v>
      </c>
      <c r="I71" s="1">
        <f t="shared" si="3"/>
        <v>0.44677998909531519</v>
      </c>
    </row>
    <row r="72" spans="1:9" x14ac:dyDescent="0.25">
      <c r="A72">
        <v>35800.078125</v>
      </c>
      <c r="B72">
        <v>0</v>
      </c>
      <c r="C72" s="2">
        <v>2242.330078</v>
      </c>
      <c r="D72">
        <v>186.367355</v>
      </c>
      <c r="F72">
        <v>7.1</v>
      </c>
      <c r="G72" s="2">
        <v>2242.330078</v>
      </c>
      <c r="H72" s="2">
        <f t="shared" ref="H72:H135" si="4">(((G72/16)*PI())/30)*0.305</f>
        <v>4.4761848926881438</v>
      </c>
      <c r="I72" s="1">
        <f t="shared" ref="I72:I135" si="5">H72*$F$2</f>
        <v>0.44761848926881442</v>
      </c>
    </row>
    <row r="73" spans="1:9" x14ac:dyDescent="0.25">
      <c r="A73">
        <v>35800.078125</v>
      </c>
      <c r="B73">
        <v>0</v>
      </c>
      <c r="C73" s="2">
        <v>2276.52124</v>
      </c>
      <c r="D73">
        <v>186.367355</v>
      </c>
      <c r="F73">
        <v>7.2</v>
      </c>
      <c r="G73" s="2">
        <v>2276.52124</v>
      </c>
      <c r="H73" s="2">
        <f t="shared" si="4"/>
        <v>4.5444379854461738</v>
      </c>
      <c r="I73" s="1">
        <f t="shared" si="5"/>
        <v>0.45444379854461742</v>
      </c>
    </row>
    <row r="74" spans="1:9" x14ac:dyDescent="0.25">
      <c r="A74">
        <v>35800.078125</v>
      </c>
      <c r="B74">
        <v>0</v>
      </c>
      <c r="C74" s="2">
        <v>2322.4128420000002</v>
      </c>
      <c r="D74">
        <v>186.367355</v>
      </c>
      <c r="F74">
        <v>7.3</v>
      </c>
      <c r="G74" s="2">
        <v>2322.4128420000002</v>
      </c>
      <c r="H74" s="2">
        <f t="shared" si="4"/>
        <v>4.6360477344251816</v>
      </c>
      <c r="I74" s="1">
        <f t="shared" si="5"/>
        <v>0.46360477344251816</v>
      </c>
    </row>
    <row r="75" spans="1:9" x14ac:dyDescent="0.25">
      <c r="A75">
        <v>35800.078125</v>
      </c>
      <c r="B75">
        <v>0</v>
      </c>
      <c r="C75" s="2">
        <v>2320.1284179999998</v>
      </c>
      <c r="D75">
        <v>186.367355</v>
      </c>
      <c r="F75">
        <v>7.4</v>
      </c>
      <c r="G75" s="2">
        <v>2320.1284179999998</v>
      </c>
      <c r="H75" s="2">
        <f t="shared" si="4"/>
        <v>4.6314875207895438</v>
      </c>
      <c r="I75" s="1">
        <f t="shared" si="5"/>
        <v>0.4631487520789544</v>
      </c>
    </row>
    <row r="76" spans="1:9" x14ac:dyDescent="0.25">
      <c r="A76">
        <v>35800.078125</v>
      </c>
      <c r="B76">
        <v>0</v>
      </c>
      <c r="C76" s="2">
        <v>2353.5397950000001</v>
      </c>
      <c r="D76">
        <v>186.367355</v>
      </c>
      <c r="F76">
        <v>7.5</v>
      </c>
      <c r="G76" s="2">
        <v>2353.5397950000001</v>
      </c>
      <c r="H76" s="2">
        <f t="shared" si="4"/>
        <v>4.698183990876009</v>
      </c>
      <c r="I76" s="1">
        <f t="shared" si="5"/>
        <v>0.46981839908760092</v>
      </c>
    </row>
    <row r="77" spans="1:9" x14ac:dyDescent="0.25">
      <c r="A77">
        <v>35800.078125</v>
      </c>
      <c r="B77">
        <v>0</v>
      </c>
      <c r="C77" s="2">
        <v>2387.6601559999999</v>
      </c>
      <c r="D77">
        <v>186.367355</v>
      </c>
      <c r="F77">
        <v>7.6</v>
      </c>
      <c r="G77" s="2">
        <v>2387.6601559999999</v>
      </c>
      <c r="H77" s="2">
        <f t="shared" si="4"/>
        <v>4.7662957492383144</v>
      </c>
      <c r="I77" s="1">
        <f t="shared" si="5"/>
        <v>0.47662957492383146</v>
      </c>
    </row>
    <row r="78" spans="1:9" x14ac:dyDescent="0.25">
      <c r="A78">
        <v>35800.078125</v>
      </c>
      <c r="B78">
        <v>0</v>
      </c>
      <c r="C78" s="2">
        <v>2410.2067870000001</v>
      </c>
      <c r="D78">
        <v>186.367355</v>
      </c>
      <c r="F78">
        <v>7.7</v>
      </c>
      <c r="G78" s="2">
        <v>2410.2067870000001</v>
      </c>
      <c r="H78" s="2">
        <f t="shared" si="4"/>
        <v>4.8113037924579061</v>
      </c>
      <c r="I78" s="1">
        <f t="shared" si="5"/>
        <v>0.48113037924579061</v>
      </c>
    </row>
    <row r="79" spans="1:9" x14ac:dyDescent="0.25">
      <c r="A79">
        <v>35800.078125</v>
      </c>
      <c r="B79">
        <v>0</v>
      </c>
      <c r="C79" s="2">
        <v>2408.7133789999998</v>
      </c>
      <c r="D79">
        <v>186.367355</v>
      </c>
      <c r="F79">
        <v>7.8</v>
      </c>
      <c r="G79" s="2">
        <v>2408.7133789999998</v>
      </c>
      <c r="H79" s="2">
        <f t="shared" si="4"/>
        <v>4.8083226210443817</v>
      </c>
      <c r="I79" s="1">
        <f t="shared" si="5"/>
        <v>0.48083226210443819</v>
      </c>
    </row>
    <row r="80" spans="1:9" x14ac:dyDescent="0.25">
      <c r="A80">
        <v>35800.078125</v>
      </c>
      <c r="B80">
        <v>0</v>
      </c>
      <c r="C80" s="2">
        <v>2441.8159179999998</v>
      </c>
      <c r="D80">
        <v>186.367355</v>
      </c>
      <c r="F80">
        <v>7.9</v>
      </c>
      <c r="G80" s="2">
        <v>2441.8159179999998</v>
      </c>
      <c r="H80" s="2">
        <f t="shared" si="4"/>
        <v>4.8744025824359625</v>
      </c>
      <c r="I80" s="1">
        <f t="shared" si="5"/>
        <v>0.48744025824359627</v>
      </c>
    </row>
    <row r="81" spans="1:9" x14ac:dyDescent="0.25">
      <c r="A81">
        <v>35800.078125</v>
      </c>
      <c r="B81">
        <v>0</v>
      </c>
      <c r="C81" s="2">
        <v>2470.263672</v>
      </c>
      <c r="D81">
        <v>186.367355</v>
      </c>
      <c r="F81">
        <v>8</v>
      </c>
      <c r="G81" s="2">
        <v>2470.263672</v>
      </c>
      <c r="H81" s="2">
        <f t="shared" si="4"/>
        <v>4.931190567369601</v>
      </c>
      <c r="I81" s="1">
        <f t="shared" si="5"/>
        <v>0.4931190567369601</v>
      </c>
    </row>
    <row r="82" spans="1:9" x14ac:dyDescent="0.25">
      <c r="A82">
        <v>35800.078125</v>
      </c>
      <c r="B82">
        <v>0</v>
      </c>
      <c r="C82" s="2">
        <v>2499.3427729999999</v>
      </c>
      <c r="D82">
        <v>186.367355</v>
      </c>
      <c r="F82">
        <v>8.1</v>
      </c>
      <c r="G82" s="2">
        <v>2499.3427729999999</v>
      </c>
      <c r="H82" s="2">
        <f t="shared" si="4"/>
        <v>4.9892388600211666</v>
      </c>
      <c r="I82" s="1">
        <f t="shared" si="5"/>
        <v>0.49892388600211668</v>
      </c>
    </row>
    <row r="83" spans="1:9" x14ac:dyDescent="0.25">
      <c r="A83">
        <v>35800.078125</v>
      </c>
      <c r="B83">
        <v>0</v>
      </c>
      <c r="C83" s="2">
        <v>2505.1791990000002</v>
      </c>
      <c r="D83">
        <v>186.367355</v>
      </c>
      <c r="F83">
        <v>8.1999999999999993</v>
      </c>
      <c r="G83" s="2">
        <v>2505.1791990000002</v>
      </c>
      <c r="H83" s="2">
        <f t="shared" si="4"/>
        <v>5.0008896522683965</v>
      </c>
      <c r="I83" s="1">
        <f t="shared" si="5"/>
        <v>0.50008896522683965</v>
      </c>
    </row>
    <row r="84" spans="1:9" x14ac:dyDescent="0.25">
      <c r="A84">
        <v>35800.078125</v>
      </c>
      <c r="B84">
        <v>0</v>
      </c>
      <c r="C84" s="2">
        <v>2537.2641600000002</v>
      </c>
      <c r="D84">
        <v>186.367355</v>
      </c>
      <c r="F84">
        <v>8.3000000000000007</v>
      </c>
      <c r="G84" s="2">
        <v>2537.2641600000002</v>
      </c>
      <c r="H84" s="2">
        <f t="shared" si="4"/>
        <v>5.0649383037670139</v>
      </c>
      <c r="I84" s="1">
        <f t="shared" si="5"/>
        <v>0.50649383037670137</v>
      </c>
    </row>
    <row r="85" spans="1:9" x14ac:dyDescent="0.25">
      <c r="A85">
        <v>35800.078125</v>
      </c>
      <c r="B85">
        <v>0</v>
      </c>
      <c r="C85" s="2">
        <v>2565.7873540000001</v>
      </c>
      <c r="D85">
        <v>186.367355</v>
      </c>
      <c r="F85">
        <v>8.4</v>
      </c>
      <c r="G85" s="2">
        <v>2565.7873540000001</v>
      </c>
      <c r="H85" s="2">
        <f t="shared" si="4"/>
        <v>5.1218768835624964</v>
      </c>
      <c r="I85" s="1">
        <f t="shared" si="5"/>
        <v>0.51218768835624962</v>
      </c>
    </row>
    <row r="86" spans="1:9" x14ac:dyDescent="0.25">
      <c r="A86">
        <v>35800.078125</v>
      </c>
      <c r="B86">
        <v>0</v>
      </c>
      <c r="C86" s="2">
        <v>2611.3483890000002</v>
      </c>
      <c r="D86">
        <v>186.367355</v>
      </c>
      <c r="F86">
        <v>8.5</v>
      </c>
      <c r="G86" s="2">
        <v>2611.3483890000002</v>
      </c>
      <c r="H86" s="2">
        <f t="shared" si="4"/>
        <v>5.2128267479750265</v>
      </c>
      <c r="I86" s="1">
        <f t="shared" si="5"/>
        <v>0.52128267479750268</v>
      </c>
    </row>
    <row r="87" spans="1:9" x14ac:dyDescent="0.25">
      <c r="A87">
        <v>35800.078125</v>
      </c>
      <c r="B87">
        <v>0</v>
      </c>
      <c r="C87" s="2">
        <v>2611.0805660000001</v>
      </c>
      <c r="D87">
        <v>186.367355</v>
      </c>
      <c r="F87">
        <v>8.6</v>
      </c>
      <c r="G87" s="2">
        <v>2611.0805660000001</v>
      </c>
      <c r="H87" s="2">
        <f t="shared" si="4"/>
        <v>5.212292114257056</v>
      </c>
      <c r="I87" s="1">
        <f t="shared" si="5"/>
        <v>0.52122921142570566</v>
      </c>
    </row>
    <row r="88" spans="1:9" x14ac:dyDescent="0.25">
      <c r="A88">
        <v>35800.078125</v>
      </c>
      <c r="B88">
        <v>0</v>
      </c>
      <c r="C88" s="2">
        <v>2636.7380370000001</v>
      </c>
      <c r="D88">
        <v>186.367355</v>
      </c>
      <c r="F88">
        <v>8.6999999999999993</v>
      </c>
      <c r="G88" s="2">
        <v>2636.7380370000001</v>
      </c>
      <c r="H88" s="2">
        <f t="shared" si="4"/>
        <v>5.2635100795341492</v>
      </c>
      <c r="I88" s="1">
        <f t="shared" si="5"/>
        <v>0.52635100795341494</v>
      </c>
    </row>
    <row r="89" spans="1:9" x14ac:dyDescent="0.25">
      <c r="A89">
        <v>35800.078125</v>
      </c>
      <c r="B89">
        <v>0</v>
      </c>
      <c r="C89" s="2">
        <v>2664.3344729999999</v>
      </c>
      <c r="D89">
        <v>186.367355</v>
      </c>
      <c r="F89">
        <v>8.8000000000000007</v>
      </c>
      <c r="G89" s="2">
        <v>2664.3344729999999</v>
      </c>
      <c r="H89" s="2">
        <f t="shared" si="4"/>
        <v>5.3185986461672163</v>
      </c>
      <c r="I89" s="1">
        <f t="shared" si="5"/>
        <v>0.53185986461672163</v>
      </c>
    </row>
    <row r="90" spans="1:9" x14ac:dyDescent="0.25">
      <c r="A90">
        <v>35800.078125</v>
      </c>
      <c r="B90">
        <v>0</v>
      </c>
      <c r="C90" s="2">
        <v>2671.0424800000001</v>
      </c>
      <c r="D90">
        <v>186.367355</v>
      </c>
      <c r="F90">
        <v>8.9</v>
      </c>
      <c r="G90" s="2">
        <v>2671.0424800000001</v>
      </c>
      <c r="H90" s="2">
        <f t="shared" si="4"/>
        <v>5.3319893061276034</v>
      </c>
      <c r="I90" s="1">
        <f t="shared" si="5"/>
        <v>0.53319893061276036</v>
      </c>
    </row>
    <row r="91" spans="1:9" x14ac:dyDescent="0.25">
      <c r="A91">
        <v>35800.078125</v>
      </c>
      <c r="B91">
        <v>0</v>
      </c>
      <c r="C91" s="2">
        <v>2723.494385</v>
      </c>
      <c r="D91">
        <v>186.367355</v>
      </c>
      <c r="F91">
        <v>9</v>
      </c>
      <c r="G91" s="2">
        <v>2723.494385</v>
      </c>
      <c r="H91" s="2">
        <f t="shared" si="4"/>
        <v>5.4366948653390859</v>
      </c>
      <c r="I91" s="1">
        <f t="shared" si="5"/>
        <v>0.54366948653390856</v>
      </c>
    </row>
    <row r="92" spans="1:9" x14ac:dyDescent="0.25">
      <c r="A92">
        <v>35800.078125</v>
      </c>
      <c r="B92">
        <v>0</v>
      </c>
      <c r="C92" s="2">
        <v>2750.4401859999998</v>
      </c>
      <c r="D92">
        <v>186.367355</v>
      </c>
      <c r="F92">
        <v>9.1</v>
      </c>
      <c r="G92" s="2">
        <v>2750.4401859999998</v>
      </c>
      <c r="H92" s="2">
        <f t="shared" si="4"/>
        <v>5.4904846211564626</v>
      </c>
      <c r="I92" s="1">
        <f t="shared" si="5"/>
        <v>0.54904846211564629</v>
      </c>
    </row>
    <row r="93" spans="1:9" x14ac:dyDescent="0.25">
      <c r="A93">
        <v>35800.078125</v>
      </c>
      <c r="B93">
        <v>0</v>
      </c>
      <c r="C93" s="2">
        <v>2772.5322270000001</v>
      </c>
      <c r="D93">
        <v>186.367355</v>
      </c>
      <c r="F93">
        <v>9.1999999999999993</v>
      </c>
      <c r="G93" s="2">
        <v>2772.5322270000001</v>
      </c>
      <c r="H93" s="2">
        <f t="shared" si="4"/>
        <v>5.5345852025753439</v>
      </c>
      <c r="I93" s="1">
        <f t="shared" si="5"/>
        <v>0.55345852025753439</v>
      </c>
    </row>
    <row r="94" spans="1:9" x14ac:dyDescent="0.25">
      <c r="A94">
        <v>35800.078125</v>
      </c>
      <c r="B94">
        <v>0</v>
      </c>
      <c r="C94" s="2">
        <v>2804.431885</v>
      </c>
      <c r="D94">
        <v>186.367355</v>
      </c>
      <c r="F94">
        <v>9.3000000000000007</v>
      </c>
      <c r="G94" s="2">
        <v>2804.431885</v>
      </c>
      <c r="H94" s="2">
        <f t="shared" si="4"/>
        <v>5.5982639484577863</v>
      </c>
      <c r="I94" s="1">
        <f t="shared" si="5"/>
        <v>0.55982639484577867</v>
      </c>
    </row>
    <row r="95" spans="1:9" x14ac:dyDescent="0.25">
      <c r="A95">
        <v>35800.078125</v>
      </c>
      <c r="B95">
        <v>0</v>
      </c>
      <c r="C95" s="2">
        <v>2816.8085940000001</v>
      </c>
      <c r="D95">
        <v>186.367355</v>
      </c>
      <c r="F95">
        <v>9.4</v>
      </c>
      <c r="G95" s="2">
        <v>2816.8085940000001</v>
      </c>
      <c r="H95" s="2">
        <f t="shared" si="4"/>
        <v>5.6229705866064448</v>
      </c>
      <c r="I95" s="1">
        <f t="shared" si="5"/>
        <v>0.5622970586606445</v>
      </c>
    </row>
    <row r="96" spans="1:9" x14ac:dyDescent="0.25">
      <c r="A96">
        <v>35800.078125</v>
      </c>
      <c r="B96">
        <v>0</v>
      </c>
      <c r="C96" s="2">
        <v>2829.8708499999998</v>
      </c>
      <c r="D96">
        <v>186.367355</v>
      </c>
      <c r="F96">
        <v>9.5</v>
      </c>
      <c r="G96" s="2">
        <v>2829.8708499999998</v>
      </c>
      <c r="H96" s="2">
        <f t="shared" si="4"/>
        <v>5.6490457276150225</v>
      </c>
      <c r="I96" s="1">
        <f t="shared" si="5"/>
        <v>0.5649045727615023</v>
      </c>
    </row>
    <row r="97" spans="1:9" x14ac:dyDescent="0.25">
      <c r="A97">
        <v>35800.078125</v>
      </c>
      <c r="B97">
        <v>0</v>
      </c>
      <c r="C97" s="2">
        <v>2884.2114259999998</v>
      </c>
      <c r="D97">
        <v>186.367355</v>
      </c>
      <c r="F97">
        <v>9.6</v>
      </c>
      <c r="G97" s="2">
        <v>2884.2114259999998</v>
      </c>
      <c r="H97" s="2">
        <f t="shared" si="4"/>
        <v>5.7575214902771021</v>
      </c>
      <c r="I97" s="1">
        <f t="shared" si="5"/>
        <v>0.57575214902771021</v>
      </c>
    </row>
    <row r="98" spans="1:9" x14ac:dyDescent="0.25">
      <c r="A98">
        <v>35800.078125</v>
      </c>
      <c r="B98">
        <v>0</v>
      </c>
      <c r="C98" s="2">
        <v>2895.7004390000002</v>
      </c>
      <c r="D98">
        <v>186.367355</v>
      </c>
      <c r="F98">
        <v>9.6999999999999993</v>
      </c>
      <c r="G98" s="2">
        <v>2895.7004390000002</v>
      </c>
      <c r="H98" s="2">
        <f t="shared" si="4"/>
        <v>5.7804560916219527</v>
      </c>
      <c r="I98" s="1">
        <f t="shared" si="5"/>
        <v>0.57804560916219527</v>
      </c>
    </row>
    <row r="99" spans="1:9" x14ac:dyDescent="0.25">
      <c r="A99">
        <v>35800.078125</v>
      </c>
      <c r="B99">
        <v>0</v>
      </c>
      <c r="C99" s="2">
        <v>2933.3447270000001</v>
      </c>
      <c r="D99">
        <v>186.367355</v>
      </c>
      <c r="F99">
        <v>9.8000000000000007</v>
      </c>
      <c r="G99" s="2">
        <v>2933.3447270000001</v>
      </c>
      <c r="H99" s="2">
        <f t="shared" si="4"/>
        <v>5.8556023847100311</v>
      </c>
      <c r="I99" s="1">
        <f t="shared" si="5"/>
        <v>0.58556023847100314</v>
      </c>
    </row>
    <row r="100" spans="1:9" x14ac:dyDescent="0.25">
      <c r="A100">
        <v>35800.078125</v>
      </c>
      <c r="B100">
        <v>0</v>
      </c>
      <c r="C100" s="2">
        <v>2987.8618160000001</v>
      </c>
      <c r="D100">
        <v>186.367355</v>
      </c>
      <c r="F100">
        <v>9.9</v>
      </c>
      <c r="G100" s="2">
        <v>2987.8618160000001</v>
      </c>
      <c r="H100" s="2">
        <f t="shared" si="4"/>
        <v>5.9644305062115688</v>
      </c>
      <c r="I100" s="1">
        <f t="shared" si="5"/>
        <v>0.59644305062115688</v>
      </c>
    </row>
    <row r="101" spans="1:9" x14ac:dyDescent="0.25">
      <c r="A101">
        <v>35800.078125</v>
      </c>
      <c r="B101">
        <v>0</v>
      </c>
      <c r="C101" s="2">
        <v>2966.1328130000002</v>
      </c>
      <c r="D101">
        <v>186.367355</v>
      </c>
      <c r="F101">
        <v>10</v>
      </c>
      <c r="G101" s="2">
        <v>2966.1328130000002</v>
      </c>
      <c r="H101" s="2">
        <f t="shared" si="4"/>
        <v>5.9210546286295633</v>
      </c>
      <c r="I101" s="1">
        <f t="shared" si="5"/>
        <v>0.5921054628629564</v>
      </c>
    </row>
    <row r="102" spans="1:9" x14ac:dyDescent="0.25">
      <c r="A102">
        <v>35800.078125</v>
      </c>
      <c r="B102">
        <v>0</v>
      </c>
      <c r="C102" s="2">
        <v>3023.4995119999999</v>
      </c>
      <c r="D102">
        <v>186.367355</v>
      </c>
      <c r="F102">
        <v>10.1</v>
      </c>
      <c r="G102" s="2">
        <v>3023.4995119999999</v>
      </c>
      <c r="H102" s="2">
        <f t="shared" si="4"/>
        <v>6.0355711995512813</v>
      </c>
      <c r="I102" s="1">
        <f t="shared" si="5"/>
        <v>0.60355711995512817</v>
      </c>
    </row>
    <row r="103" spans="1:9" x14ac:dyDescent="0.25">
      <c r="A103">
        <v>35800.078125</v>
      </c>
      <c r="B103">
        <v>0</v>
      </c>
      <c r="C103" s="2">
        <v>3061.2890630000002</v>
      </c>
      <c r="D103">
        <v>186.367355</v>
      </c>
      <c r="F103">
        <v>10.199999999999999</v>
      </c>
      <c r="G103" s="2">
        <v>3061.2890630000002</v>
      </c>
      <c r="H103" s="2">
        <f t="shared" si="4"/>
        <v>6.1110074695934422</v>
      </c>
      <c r="I103" s="1">
        <f t="shared" si="5"/>
        <v>0.61110074695934424</v>
      </c>
    </row>
    <row r="104" spans="1:9" x14ac:dyDescent="0.25">
      <c r="A104">
        <v>35800.078125</v>
      </c>
      <c r="B104">
        <v>0</v>
      </c>
      <c r="C104" s="2">
        <v>3027.1513669999999</v>
      </c>
      <c r="D104">
        <v>186.367355</v>
      </c>
      <c r="F104">
        <v>10.3</v>
      </c>
      <c r="G104" s="2">
        <v>3027.1513669999999</v>
      </c>
      <c r="H104" s="2">
        <f t="shared" si="4"/>
        <v>6.0428611067516815</v>
      </c>
      <c r="I104" s="1">
        <f t="shared" si="5"/>
        <v>0.60428611067516824</v>
      </c>
    </row>
    <row r="105" spans="1:9" x14ac:dyDescent="0.25">
      <c r="A105">
        <v>35800.078125</v>
      </c>
      <c r="B105">
        <v>0</v>
      </c>
      <c r="C105" s="2">
        <v>3045.4328609999998</v>
      </c>
      <c r="D105">
        <v>186.367355</v>
      </c>
      <c r="F105">
        <v>10.4</v>
      </c>
      <c r="G105" s="2">
        <v>3045.4328609999998</v>
      </c>
      <c r="H105" s="2">
        <f t="shared" si="4"/>
        <v>6.0793549967732421</v>
      </c>
      <c r="I105" s="1">
        <f t="shared" si="5"/>
        <v>0.6079354996773243</v>
      </c>
    </row>
    <row r="106" spans="1:9" x14ac:dyDescent="0.25">
      <c r="A106">
        <v>35800.078125</v>
      </c>
      <c r="B106">
        <v>0</v>
      </c>
      <c r="C106" s="2">
        <v>3124.2377929999998</v>
      </c>
      <c r="D106">
        <v>186.367355</v>
      </c>
      <c r="F106">
        <v>10.5</v>
      </c>
      <c r="G106" s="2">
        <v>3124.2377929999998</v>
      </c>
      <c r="H106" s="2">
        <f t="shared" si="4"/>
        <v>6.2366670042910384</v>
      </c>
      <c r="I106" s="1">
        <f t="shared" si="5"/>
        <v>0.62366670042910388</v>
      </c>
    </row>
    <row r="107" spans="1:9" x14ac:dyDescent="0.25">
      <c r="A107">
        <v>35800.078125</v>
      </c>
      <c r="B107">
        <v>0</v>
      </c>
      <c r="C107" s="2">
        <v>3096.828857</v>
      </c>
      <c r="D107">
        <v>186.367355</v>
      </c>
      <c r="F107">
        <v>10.6</v>
      </c>
      <c r="G107" s="2">
        <v>3096.828857</v>
      </c>
      <c r="H107" s="2">
        <f t="shared" si="4"/>
        <v>6.1819527289702147</v>
      </c>
      <c r="I107" s="1">
        <f t="shared" si="5"/>
        <v>0.61819527289702147</v>
      </c>
    </row>
    <row r="108" spans="1:9" x14ac:dyDescent="0.25">
      <c r="A108">
        <v>35800.078125</v>
      </c>
      <c r="B108">
        <v>0</v>
      </c>
      <c r="C108" s="2">
        <v>3140.2802729999999</v>
      </c>
      <c r="D108">
        <v>186.367355</v>
      </c>
      <c r="F108">
        <v>10.7</v>
      </c>
      <c r="G108" s="2">
        <v>3140.2802729999999</v>
      </c>
      <c r="H108" s="2">
        <f t="shared" si="4"/>
        <v>6.2686913290422366</v>
      </c>
      <c r="I108" s="1">
        <f t="shared" si="5"/>
        <v>0.62686913290422375</v>
      </c>
    </row>
    <row r="109" spans="1:9" x14ac:dyDescent="0.25">
      <c r="A109">
        <v>35800.078125</v>
      </c>
      <c r="B109">
        <v>0</v>
      </c>
      <c r="C109" s="2">
        <v>3197.7683109999998</v>
      </c>
      <c r="D109">
        <v>186.367355</v>
      </c>
      <c r="F109">
        <v>10.8</v>
      </c>
      <c r="G109" s="2">
        <v>3197.7683109999998</v>
      </c>
      <c r="H109" s="2">
        <f t="shared" si="4"/>
        <v>6.3834501193428146</v>
      </c>
      <c r="I109" s="1">
        <f t="shared" si="5"/>
        <v>0.6383450119342815</v>
      </c>
    </row>
    <row r="110" spans="1:9" x14ac:dyDescent="0.25">
      <c r="A110">
        <v>35800.078125</v>
      </c>
      <c r="B110">
        <v>0</v>
      </c>
      <c r="C110" s="2">
        <v>3201.9191890000002</v>
      </c>
      <c r="D110">
        <v>186.367355</v>
      </c>
      <c r="F110">
        <v>10.9</v>
      </c>
      <c r="G110" s="2">
        <v>3201.9191890000002</v>
      </c>
      <c r="H110" s="2">
        <f t="shared" si="4"/>
        <v>6.3917361864019364</v>
      </c>
      <c r="I110" s="1">
        <f t="shared" si="5"/>
        <v>0.63917361864019373</v>
      </c>
    </row>
    <row r="111" spans="1:9" x14ac:dyDescent="0.25">
      <c r="A111">
        <v>35800.078125</v>
      </c>
      <c r="B111">
        <v>0</v>
      </c>
      <c r="C111" s="2">
        <v>3211.9321289999998</v>
      </c>
      <c r="D111">
        <v>186.367355</v>
      </c>
      <c r="F111">
        <v>11</v>
      </c>
      <c r="G111" s="2">
        <v>3211.9321289999998</v>
      </c>
      <c r="H111" s="2">
        <f t="shared" si="4"/>
        <v>6.411724220812717</v>
      </c>
      <c r="I111" s="1">
        <f t="shared" si="5"/>
        <v>0.64117242208127179</v>
      </c>
    </row>
    <row r="112" spans="1:9" x14ac:dyDescent="0.25">
      <c r="A112">
        <v>35800.078125</v>
      </c>
      <c r="B112">
        <v>0</v>
      </c>
      <c r="C112" s="2">
        <v>3252.398682</v>
      </c>
      <c r="D112">
        <v>186.367355</v>
      </c>
      <c r="F112">
        <v>11.1</v>
      </c>
      <c r="G112" s="2">
        <v>3252.398682</v>
      </c>
      <c r="H112" s="2">
        <f t="shared" si="4"/>
        <v>6.4925043766759982</v>
      </c>
      <c r="I112" s="1">
        <f t="shared" si="5"/>
        <v>0.64925043766759982</v>
      </c>
    </row>
    <row r="113" spans="1:9" x14ac:dyDescent="0.25">
      <c r="A113">
        <v>35800.078125</v>
      </c>
      <c r="B113">
        <v>0</v>
      </c>
      <c r="C113" s="2">
        <v>3251.641846</v>
      </c>
      <c r="D113">
        <v>186.367355</v>
      </c>
      <c r="F113">
        <v>11.2</v>
      </c>
      <c r="G113" s="2">
        <v>3251.641846</v>
      </c>
      <c r="H113" s="2">
        <f t="shared" si="4"/>
        <v>6.4909935652648327</v>
      </c>
      <c r="I113" s="1">
        <f t="shared" si="5"/>
        <v>0.64909935652648332</v>
      </c>
    </row>
    <row r="114" spans="1:9" x14ac:dyDescent="0.25">
      <c r="A114">
        <v>35800.078125</v>
      </c>
      <c r="B114">
        <v>0</v>
      </c>
      <c r="C114" s="2">
        <v>3267.39624</v>
      </c>
      <c r="D114">
        <v>186.367355</v>
      </c>
      <c r="F114">
        <v>11.3</v>
      </c>
      <c r="G114" s="2">
        <v>3267.39624</v>
      </c>
      <c r="H114" s="2">
        <f t="shared" si="4"/>
        <v>6.5224428068854756</v>
      </c>
      <c r="I114" s="1">
        <f t="shared" si="5"/>
        <v>0.65224428068854756</v>
      </c>
    </row>
    <row r="115" spans="1:9" x14ac:dyDescent="0.25">
      <c r="A115">
        <v>35800.078125</v>
      </c>
      <c r="B115">
        <v>0</v>
      </c>
      <c r="C115" s="2">
        <v>3340.4733890000002</v>
      </c>
      <c r="D115">
        <v>186.367355</v>
      </c>
      <c r="F115">
        <v>11.4</v>
      </c>
      <c r="G115" s="2">
        <v>3340.4733890000002</v>
      </c>
      <c r="H115" s="2">
        <f t="shared" si="4"/>
        <v>6.6683208975215695</v>
      </c>
      <c r="I115" s="1">
        <f t="shared" si="5"/>
        <v>0.66683208975215702</v>
      </c>
    </row>
    <row r="116" spans="1:9" x14ac:dyDescent="0.25">
      <c r="A116">
        <v>35800.078125</v>
      </c>
      <c r="B116">
        <v>0</v>
      </c>
      <c r="C116" s="2">
        <v>3307.6186520000001</v>
      </c>
      <c r="D116">
        <v>186.367355</v>
      </c>
      <c r="F116">
        <v>11.5</v>
      </c>
      <c r="G116" s="2">
        <v>3307.6186520000001</v>
      </c>
      <c r="H116" s="2">
        <f t="shared" si="4"/>
        <v>6.6027356035206903</v>
      </c>
      <c r="I116" s="1">
        <f t="shared" si="5"/>
        <v>0.66027356035206908</v>
      </c>
    </row>
    <row r="117" spans="1:9" x14ac:dyDescent="0.25">
      <c r="A117">
        <v>35800.078125</v>
      </c>
      <c r="B117">
        <v>0</v>
      </c>
      <c r="C117" s="2">
        <v>3348.4841310000002</v>
      </c>
      <c r="D117">
        <v>186.367355</v>
      </c>
      <c r="F117">
        <v>11.6</v>
      </c>
      <c r="G117" s="2">
        <v>3348.4841310000002</v>
      </c>
      <c r="H117" s="2">
        <f t="shared" si="4"/>
        <v>6.684312103576123</v>
      </c>
      <c r="I117" s="1">
        <f t="shared" si="5"/>
        <v>0.66843121035761233</v>
      </c>
    </row>
    <row r="118" spans="1:9" x14ac:dyDescent="0.25">
      <c r="A118">
        <v>35800.078125</v>
      </c>
      <c r="B118">
        <v>0</v>
      </c>
      <c r="C118" s="2">
        <v>3401.1528320000002</v>
      </c>
      <c r="D118">
        <v>186.367355</v>
      </c>
      <c r="F118">
        <v>11.7</v>
      </c>
      <c r="G118" s="2">
        <v>3401.1528320000002</v>
      </c>
      <c r="H118" s="2">
        <f t="shared" si="4"/>
        <v>6.7894504353706928</v>
      </c>
      <c r="I118" s="1">
        <f t="shared" si="5"/>
        <v>0.6789450435370693</v>
      </c>
    </row>
    <row r="119" spans="1:9" x14ac:dyDescent="0.25">
      <c r="A119">
        <v>35800.078125</v>
      </c>
      <c r="B119">
        <v>0</v>
      </c>
      <c r="C119" s="2">
        <v>3414.1352539999998</v>
      </c>
      <c r="D119">
        <v>186.367355</v>
      </c>
      <c r="F119">
        <v>11.8</v>
      </c>
      <c r="G119" s="2">
        <v>3414.1352539999998</v>
      </c>
      <c r="H119" s="2">
        <f t="shared" si="4"/>
        <v>6.8153662101252879</v>
      </c>
      <c r="I119" s="1">
        <f t="shared" si="5"/>
        <v>0.68153662101252888</v>
      </c>
    </row>
    <row r="120" spans="1:9" x14ac:dyDescent="0.25">
      <c r="A120">
        <v>35800.078125</v>
      </c>
      <c r="B120">
        <v>0</v>
      </c>
      <c r="C120" s="2">
        <v>3420.0798340000001</v>
      </c>
      <c r="D120">
        <v>186.367355</v>
      </c>
      <c r="F120">
        <v>11.9</v>
      </c>
      <c r="G120" s="2">
        <v>3420.0798340000001</v>
      </c>
      <c r="H120" s="2">
        <f t="shared" si="4"/>
        <v>6.827232901586302</v>
      </c>
      <c r="I120" s="1">
        <f t="shared" si="5"/>
        <v>0.6827232901586302</v>
      </c>
    </row>
    <row r="121" spans="1:9" x14ac:dyDescent="0.25">
      <c r="A121">
        <v>35800.078125</v>
      </c>
      <c r="B121">
        <v>0</v>
      </c>
      <c r="C121" s="2">
        <v>3479.7526859999998</v>
      </c>
      <c r="D121">
        <v>186.367355</v>
      </c>
      <c r="F121">
        <v>12</v>
      </c>
      <c r="G121" s="2">
        <v>3479.7526859999998</v>
      </c>
      <c r="H121" s="2">
        <f t="shared" si="4"/>
        <v>6.9463530620152483</v>
      </c>
      <c r="I121" s="1">
        <f t="shared" si="5"/>
        <v>0.69463530620152492</v>
      </c>
    </row>
    <row r="122" spans="1:9" x14ac:dyDescent="0.25">
      <c r="A122">
        <v>35800.078125</v>
      </c>
      <c r="B122">
        <v>0</v>
      </c>
      <c r="C122" s="2">
        <v>3471.4106449999999</v>
      </c>
      <c r="D122">
        <v>186.367355</v>
      </c>
      <c r="F122">
        <v>12.1</v>
      </c>
      <c r="G122" s="2">
        <v>3471.4106449999999</v>
      </c>
      <c r="H122" s="2">
        <f t="shared" si="4"/>
        <v>6.9297005101609344</v>
      </c>
      <c r="I122" s="1">
        <f t="shared" si="5"/>
        <v>0.69297005101609344</v>
      </c>
    </row>
    <row r="123" spans="1:9" x14ac:dyDescent="0.25">
      <c r="A123">
        <v>35800.078125</v>
      </c>
      <c r="B123">
        <v>0</v>
      </c>
      <c r="C123" s="2">
        <v>3500.6516109999998</v>
      </c>
      <c r="D123">
        <v>186.367355</v>
      </c>
      <c r="F123">
        <v>12.2</v>
      </c>
      <c r="G123" s="2">
        <v>3500.6516109999998</v>
      </c>
      <c r="H123" s="2">
        <f t="shared" si="4"/>
        <v>6.9880719210165338</v>
      </c>
      <c r="I123" s="1">
        <f t="shared" si="5"/>
        <v>0.69880719210165343</v>
      </c>
    </row>
    <row r="124" spans="1:9" x14ac:dyDescent="0.25">
      <c r="A124">
        <v>35800.078125</v>
      </c>
      <c r="B124">
        <v>0</v>
      </c>
      <c r="C124" s="2">
        <v>3489.5893550000001</v>
      </c>
      <c r="D124">
        <v>186.367355</v>
      </c>
      <c r="F124">
        <v>12.3</v>
      </c>
      <c r="G124" s="2">
        <v>3489.5893550000001</v>
      </c>
      <c r="H124" s="2">
        <f t="shared" si="4"/>
        <v>6.9659892206718945</v>
      </c>
      <c r="I124" s="1">
        <f t="shared" si="5"/>
        <v>0.69659892206718954</v>
      </c>
    </row>
    <row r="125" spans="1:9" x14ac:dyDescent="0.25">
      <c r="A125">
        <v>35800.078125</v>
      </c>
      <c r="B125">
        <v>0</v>
      </c>
      <c r="C125" s="2">
        <v>3494.4152829999998</v>
      </c>
      <c r="D125">
        <v>186.367355</v>
      </c>
      <c r="F125">
        <v>12.4</v>
      </c>
      <c r="G125" s="2">
        <v>3494.4152829999998</v>
      </c>
      <c r="H125" s="2">
        <f t="shared" si="4"/>
        <v>6.9756228362661092</v>
      </c>
      <c r="I125" s="1">
        <f t="shared" si="5"/>
        <v>0.69756228362661099</v>
      </c>
    </row>
    <row r="126" spans="1:9" x14ac:dyDescent="0.25">
      <c r="A126">
        <v>35800.078125</v>
      </c>
      <c r="B126">
        <v>0</v>
      </c>
      <c r="C126" s="2">
        <v>3478.1374510000001</v>
      </c>
      <c r="D126">
        <v>186.367355</v>
      </c>
      <c r="F126">
        <v>12.5</v>
      </c>
      <c r="G126" s="2">
        <v>3478.1374510000001</v>
      </c>
      <c r="H126" s="2">
        <f t="shared" si="4"/>
        <v>6.9431286970673423</v>
      </c>
      <c r="I126" s="1">
        <f t="shared" si="5"/>
        <v>0.69431286970673423</v>
      </c>
    </row>
    <row r="127" spans="1:9" x14ac:dyDescent="0.25">
      <c r="A127">
        <v>35800.078125</v>
      </c>
      <c r="B127">
        <v>0</v>
      </c>
      <c r="C127" s="2">
        <v>3534.5119629999999</v>
      </c>
      <c r="D127">
        <v>186.367355</v>
      </c>
      <c r="F127">
        <v>12.6</v>
      </c>
      <c r="G127" s="2">
        <v>3534.5119629999999</v>
      </c>
      <c r="H127" s="2">
        <f t="shared" si="4"/>
        <v>7.0556646441265451</v>
      </c>
      <c r="I127" s="1">
        <f t="shared" si="5"/>
        <v>0.70556646441265458</v>
      </c>
    </row>
    <row r="128" spans="1:9" x14ac:dyDescent="0.25">
      <c r="A128">
        <v>35800.078125</v>
      </c>
      <c r="B128">
        <v>0</v>
      </c>
      <c r="C128" s="2">
        <v>3561.6457519999999</v>
      </c>
      <c r="D128">
        <v>186.367355</v>
      </c>
      <c r="F128">
        <v>12.7</v>
      </c>
      <c r="G128" s="2">
        <v>3561.6457519999999</v>
      </c>
      <c r="H128" s="2">
        <f t="shared" si="4"/>
        <v>7.1098296654116897</v>
      </c>
      <c r="I128" s="1">
        <f t="shared" si="5"/>
        <v>0.71098296654116899</v>
      </c>
    </row>
    <row r="129" spans="1:14" x14ac:dyDescent="0.25">
      <c r="A129">
        <v>35800.078125</v>
      </c>
      <c r="B129">
        <v>0</v>
      </c>
      <c r="C129" s="2">
        <v>3555.0222170000002</v>
      </c>
      <c r="D129">
        <v>186.367355</v>
      </c>
      <c r="F129">
        <v>12.8</v>
      </c>
      <c r="G129" s="2">
        <v>3555.0222170000002</v>
      </c>
      <c r="H129" s="2">
        <f t="shared" si="4"/>
        <v>7.0966076301751846</v>
      </c>
      <c r="I129" s="1">
        <f t="shared" si="5"/>
        <v>0.70966076301751846</v>
      </c>
    </row>
    <row r="130" spans="1:14" x14ac:dyDescent="0.25">
      <c r="A130">
        <v>35800.078125</v>
      </c>
      <c r="B130">
        <v>0</v>
      </c>
      <c r="C130" s="2">
        <v>3577.0935060000002</v>
      </c>
      <c r="D130">
        <v>186.367355</v>
      </c>
      <c r="F130">
        <v>12.9</v>
      </c>
      <c r="G130" s="2">
        <v>3577.0935060000002</v>
      </c>
      <c r="H130" s="2">
        <f t="shared" si="4"/>
        <v>7.1406667860297368</v>
      </c>
      <c r="I130" s="1">
        <f t="shared" si="5"/>
        <v>0.71406667860297368</v>
      </c>
    </row>
    <row r="131" spans="1:14" x14ac:dyDescent="0.25">
      <c r="A131">
        <v>35800.078125</v>
      </c>
      <c r="B131">
        <v>0</v>
      </c>
      <c r="C131" s="2">
        <v>3559.6437989999999</v>
      </c>
      <c r="D131">
        <v>186.367355</v>
      </c>
      <c r="F131">
        <v>13</v>
      </c>
      <c r="G131" s="2">
        <v>3559.6437989999999</v>
      </c>
      <c r="H131" s="2">
        <f t="shared" si="4"/>
        <v>7.105833326129444</v>
      </c>
      <c r="I131" s="1">
        <f t="shared" si="5"/>
        <v>0.71058333261294448</v>
      </c>
    </row>
    <row r="132" spans="1:14" x14ac:dyDescent="0.25">
      <c r="A132">
        <v>35800.078125</v>
      </c>
      <c r="B132">
        <v>0</v>
      </c>
      <c r="C132" s="2">
        <v>3615.1728520000001</v>
      </c>
      <c r="D132">
        <v>186.367355</v>
      </c>
      <c r="F132">
        <v>13.1</v>
      </c>
      <c r="G132" s="2">
        <v>3615.1728520000001</v>
      </c>
      <c r="H132" s="2">
        <f t="shared" si="4"/>
        <v>7.216681550743</v>
      </c>
      <c r="I132" s="1">
        <f t="shared" si="5"/>
        <v>0.72166815507430004</v>
      </c>
    </row>
    <row r="133" spans="1:14" x14ac:dyDescent="0.25">
      <c r="A133">
        <v>35800.078125</v>
      </c>
      <c r="B133">
        <v>0</v>
      </c>
      <c r="C133" s="2">
        <v>3618.7070309999999</v>
      </c>
      <c r="D133">
        <v>186.367355</v>
      </c>
      <c r="F133">
        <v>13.2</v>
      </c>
      <c r="G133" s="2">
        <v>3618.7070309999999</v>
      </c>
      <c r="H133" s="2">
        <f t="shared" si="4"/>
        <v>7.2237365507196163</v>
      </c>
      <c r="I133" s="1">
        <f t="shared" si="5"/>
        <v>0.72237365507196172</v>
      </c>
    </row>
    <row r="134" spans="1:14" x14ac:dyDescent="0.25">
      <c r="A134">
        <v>35800.078125</v>
      </c>
      <c r="B134">
        <v>0</v>
      </c>
      <c r="C134" s="2">
        <v>3598.6213379999999</v>
      </c>
      <c r="D134">
        <v>186.367355</v>
      </c>
      <c r="F134">
        <v>13.3</v>
      </c>
      <c r="G134" s="2">
        <v>3598.6213379999999</v>
      </c>
      <c r="H134" s="2">
        <f t="shared" si="4"/>
        <v>7.1836410819713397</v>
      </c>
      <c r="I134" s="1">
        <f t="shared" si="5"/>
        <v>0.71836410819713403</v>
      </c>
    </row>
    <row r="135" spans="1:14" x14ac:dyDescent="0.25">
      <c r="A135">
        <v>35800.078125</v>
      </c>
      <c r="B135">
        <v>0</v>
      </c>
      <c r="C135" s="2">
        <v>3628.6826169999999</v>
      </c>
      <c r="D135">
        <v>186.367355</v>
      </c>
      <c r="F135">
        <v>13.4</v>
      </c>
      <c r="G135" s="2">
        <v>3628.6826169999999</v>
      </c>
      <c r="H135" s="2">
        <f t="shared" si="4"/>
        <v>7.2436500183161172</v>
      </c>
      <c r="I135" s="1">
        <f t="shared" si="5"/>
        <v>0.72436500183161179</v>
      </c>
    </row>
    <row r="136" spans="1:14" x14ac:dyDescent="0.25">
      <c r="A136">
        <v>35800.078125</v>
      </c>
      <c r="B136">
        <v>0</v>
      </c>
      <c r="C136" s="2">
        <v>3642.3171390000002</v>
      </c>
      <c r="D136">
        <v>186.367355</v>
      </c>
      <c r="F136">
        <v>13.5</v>
      </c>
      <c r="G136" s="2">
        <v>3642.3171390000002</v>
      </c>
      <c r="H136" s="2">
        <f t="shared" ref="H136:H143" si="6">(((G136/16)*PI())/30)*0.305</f>
        <v>7.2708675283491893</v>
      </c>
      <c r="I136" s="1">
        <f t="shared" ref="I136:I144" si="7">H136*$F$2</f>
        <v>0.72708675283491897</v>
      </c>
    </row>
    <row r="137" spans="1:14" x14ac:dyDescent="0.25">
      <c r="A137">
        <v>35800.078125</v>
      </c>
      <c r="B137">
        <v>0</v>
      </c>
      <c r="C137" s="2">
        <v>3655.8183589999999</v>
      </c>
      <c r="D137">
        <v>186.367355</v>
      </c>
      <c r="F137">
        <v>13.6</v>
      </c>
      <c r="G137" s="2">
        <v>3655.8183589999999</v>
      </c>
      <c r="H137" s="2">
        <f t="shared" si="6"/>
        <v>7.2978189382195691</v>
      </c>
      <c r="I137" s="1">
        <f t="shared" si="7"/>
        <v>0.72978189382195691</v>
      </c>
    </row>
    <row r="138" spans="1:14" x14ac:dyDescent="0.25">
      <c r="A138">
        <v>35800.078125</v>
      </c>
      <c r="B138">
        <v>0</v>
      </c>
      <c r="C138" s="2">
        <v>3643.7626949999999</v>
      </c>
      <c r="D138">
        <v>186.367355</v>
      </c>
      <c r="F138">
        <v>13.7</v>
      </c>
      <c r="G138" s="2">
        <v>3643.7626949999999</v>
      </c>
      <c r="H138" s="2">
        <f t="shared" si="6"/>
        <v>7.2737531766273893</v>
      </c>
      <c r="I138" s="1">
        <f t="shared" si="7"/>
        <v>0.727375317662739</v>
      </c>
    </row>
    <row r="139" spans="1:14" x14ac:dyDescent="0.25">
      <c r="A139">
        <v>35800.078125</v>
      </c>
      <c r="B139">
        <v>0</v>
      </c>
      <c r="C139" s="2">
        <v>3659.8540039999998</v>
      </c>
      <c r="D139">
        <v>186.367355</v>
      </c>
      <c r="F139">
        <v>13.8</v>
      </c>
      <c r="G139" s="2">
        <v>3659.8540039999998</v>
      </c>
      <c r="H139" s="2">
        <f t="shared" si="6"/>
        <v>7.305874974821176</v>
      </c>
      <c r="I139" s="1">
        <f t="shared" si="7"/>
        <v>0.7305874974821176</v>
      </c>
    </row>
    <row r="140" spans="1:14" x14ac:dyDescent="0.25">
      <c r="A140">
        <v>35800.078125</v>
      </c>
      <c r="B140">
        <v>0</v>
      </c>
      <c r="C140" s="2">
        <v>3707.0651859999998</v>
      </c>
      <c r="D140">
        <v>186.367355</v>
      </c>
      <c r="F140">
        <v>13.9</v>
      </c>
      <c r="G140" s="2">
        <v>3707.0651859999998</v>
      </c>
      <c r="H140" s="2">
        <f t="shared" si="6"/>
        <v>7.400118896225842</v>
      </c>
      <c r="I140" s="1">
        <f t="shared" si="7"/>
        <v>0.74001188962258424</v>
      </c>
    </row>
    <row r="141" spans="1:14" x14ac:dyDescent="0.25">
      <c r="A141">
        <v>35800.078125</v>
      </c>
      <c r="B141">
        <v>0</v>
      </c>
      <c r="C141" s="2">
        <v>3736.538086</v>
      </c>
      <c r="D141">
        <v>186.367355</v>
      </c>
      <c r="F141">
        <v>14</v>
      </c>
      <c r="G141" s="2">
        <v>3736.538086</v>
      </c>
      <c r="H141" s="2">
        <f t="shared" si="6"/>
        <v>7.4589532984479172</v>
      </c>
      <c r="I141" s="1">
        <f t="shared" si="7"/>
        <v>0.74589532984479179</v>
      </c>
      <c r="M141" t="s">
        <v>21</v>
      </c>
      <c r="N141">
        <f>(4*Y1*K148*L143)/(L145^2 + L144^2)</f>
        <v>1.1368941937011781</v>
      </c>
    </row>
    <row r="142" spans="1:14" x14ac:dyDescent="0.25">
      <c r="A142">
        <v>35800.078125</v>
      </c>
      <c r="B142">
        <v>0</v>
      </c>
      <c r="C142" s="2">
        <v>3770.7482909999999</v>
      </c>
      <c r="D142">
        <v>186.367355</v>
      </c>
      <c r="F142">
        <v>14.1</v>
      </c>
      <c r="G142" s="2">
        <v>3770.7482909999999</v>
      </c>
      <c r="H142" s="2">
        <f t="shared" si="6"/>
        <v>7.5272444052297276</v>
      </c>
      <c r="I142" s="1">
        <f t="shared" si="7"/>
        <v>0.75272444052297283</v>
      </c>
    </row>
    <row r="143" spans="1:14" x14ac:dyDescent="0.25">
      <c r="A143">
        <v>35800.078125</v>
      </c>
      <c r="B143">
        <v>0</v>
      </c>
      <c r="C143" s="2">
        <v>3730.0969239999999</v>
      </c>
      <c r="D143">
        <v>186.367355</v>
      </c>
      <c r="F143">
        <v>14.2</v>
      </c>
      <c r="G143" s="2">
        <v>3730.0969239999999</v>
      </c>
      <c r="H143" s="2">
        <f t="shared" si="6"/>
        <v>7.4460953199020139</v>
      </c>
      <c r="I143" s="1">
        <f t="shared" si="7"/>
        <v>0.74460953199020141</v>
      </c>
      <c r="L143">
        <v>9.6799999999999997E-2</v>
      </c>
    </row>
    <row r="144" spans="1:14" x14ac:dyDescent="0.25">
      <c r="A144">
        <v>35800.078125</v>
      </c>
      <c r="B144">
        <v>0</v>
      </c>
      <c r="C144" s="2">
        <v>3761.8591310000002</v>
      </c>
      <c r="D144">
        <v>186.367355</v>
      </c>
      <c r="F144">
        <v>14.3</v>
      </c>
      <c r="G144" s="2">
        <v>3761.8591310000002</v>
      </c>
      <c r="H144" s="2">
        <f>(((G144/16)*PI())/30)*0.305</f>
        <v>7.5094996833036074</v>
      </c>
      <c r="I144" s="1">
        <f t="shared" si="7"/>
        <v>0.75094996833036076</v>
      </c>
      <c r="L144">
        <v>7.5094996833036074</v>
      </c>
    </row>
    <row r="145" spans="1:12" x14ac:dyDescent="0.25">
      <c r="A145">
        <v>35800.078125</v>
      </c>
      <c r="B145">
        <v>0</v>
      </c>
      <c r="C145" s="2">
        <v>3847.7036130000001</v>
      </c>
      <c r="D145">
        <v>186.367355</v>
      </c>
      <c r="L145">
        <v>12.307479094308601</v>
      </c>
    </row>
    <row r="146" spans="1:12" x14ac:dyDescent="0.25">
      <c r="A146">
        <v>35800.078125</v>
      </c>
      <c r="B146">
        <v>0</v>
      </c>
      <c r="C146" s="2">
        <v>3846.1970209999999</v>
      </c>
      <c r="D146">
        <v>186.367355</v>
      </c>
    </row>
    <row r="148" spans="1:12" x14ac:dyDescent="0.25">
      <c r="I148" s="1">
        <f>SUM(I2:I147)</f>
        <v>62.299610501667303</v>
      </c>
      <c r="J148" s="1">
        <v>62.131924127103197</v>
      </c>
      <c r="K148" s="1">
        <f>AVERAGE(I148:J148)</f>
        <v>62.215767314385246</v>
      </c>
    </row>
  </sheetData>
  <mergeCells count="5">
    <mergeCell ref="T1:U1"/>
    <mergeCell ref="T3:U3"/>
    <mergeCell ref="T4:U4"/>
    <mergeCell ref="T5:U5"/>
    <mergeCell ref="T6:U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suskeho_metoda_2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Petr</cp:lastModifiedBy>
  <dcterms:created xsi:type="dcterms:W3CDTF">2017-10-01T08:12:57Z</dcterms:created>
  <dcterms:modified xsi:type="dcterms:W3CDTF">2017-12-16T16:47:03Z</dcterms:modified>
</cp:coreProperties>
</file>